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660" windowWidth="11910" windowHeight="1170" tabRatio="772" activeTab="4"/>
  </bookViews>
  <sheets>
    <sheet name="январь" sheetId="19" r:id="rId1"/>
    <sheet name="февраль " sheetId="20" r:id="rId2"/>
    <sheet name="март" sheetId="21" r:id="rId3"/>
    <sheet name="апрель " sheetId="22" r:id="rId4"/>
    <sheet name="май" sheetId="23" r:id="rId5"/>
    <sheet name="июнь " sheetId="24" r:id="rId6"/>
  </sheets>
  <calcPr calcId="145621"/>
</workbook>
</file>

<file path=xl/calcChain.xml><?xml version="1.0" encoding="utf-8"?>
<calcChain xmlns="http://schemas.openxmlformats.org/spreadsheetml/2006/main">
  <c r="J106" i="24" l="1"/>
  <c r="J72" i="24"/>
  <c r="I72" i="24"/>
  <c r="J71" i="24"/>
  <c r="J69" i="24" s="1"/>
  <c r="I71" i="24"/>
  <c r="I69" i="24" s="1"/>
  <c r="H71" i="24"/>
  <c r="H69" i="24"/>
  <c r="G69" i="24"/>
  <c r="Y71" i="23"/>
  <c r="P71" i="23"/>
  <c r="Y72" i="23"/>
  <c r="X72" i="23"/>
  <c r="U71" i="23"/>
  <c r="J71" i="23"/>
  <c r="I71" i="23"/>
  <c r="J72" i="23"/>
  <c r="I72" i="23"/>
  <c r="H71" i="23"/>
  <c r="J118" i="23"/>
  <c r="J106" i="23"/>
  <c r="J49" i="24" l="1"/>
  <c r="J46" i="24" s="1"/>
  <c r="I49" i="24"/>
  <c r="H49" i="24"/>
  <c r="G49" i="24"/>
  <c r="J37" i="24"/>
  <c r="J34" i="24" s="1"/>
  <c r="I37" i="24"/>
  <c r="I34" i="24" s="1"/>
  <c r="H37" i="24"/>
  <c r="H34" i="24" s="1"/>
  <c r="G37" i="24"/>
  <c r="J23" i="24"/>
  <c r="I23" i="24"/>
  <c r="H23" i="24"/>
  <c r="H20" i="24" s="1"/>
  <c r="G23" i="24"/>
  <c r="G20" i="24" s="1"/>
  <c r="J11" i="24"/>
  <c r="J8" i="24" s="1"/>
  <c r="I11" i="24"/>
  <c r="H11" i="24"/>
  <c r="G11" i="24"/>
  <c r="J143" i="24"/>
  <c r="N99" i="24"/>
  <c r="M99" i="24"/>
  <c r="N98" i="24"/>
  <c r="M98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L90" i="24"/>
  <c r="M90" i="24" s="1"/>
  <c r="K90" i="24"/>
  <c r="J90" i="24"/>
  <c r="I90" i="24"/>
  <c r="H90" i="24"/>
  <c r="G90" i="24"/>
  <c r="F90" i="24"/>
  <c r="N90" i="24" s="1"/>
  <c r="E90" i="24"/>
  <c r="D90" i="24"/>
  <c r="C90" i="24"/>
  <c r="N89" i="24"/>
  <c r="M89" i="24"/>
  <c r="N88" i="24"/>
  <c r="M88" i="24"/>
  <c r="N87" i="24"/>
  <c r="M87" i="24"/>
  <c r="N86" i="24"/>
  <c r="M86" i="24"/>
  <c r="N85" i="24"/>
  <c r="M85" i="24"/>
  <c r="M84" i="24"/>
  <c r="L84" i="24"/>
  <c r="K84" i="24"/>
  <c r="J84" i="24"/>
  <c r="H84" i="24"/>
  <c r="F84" i="24"/>
  <c r="E84" i="24"/>
  <c r="D84" i="24"/>
  <c r="N84" i="24" s="1"/>
  <c r="C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M76" i="24"/>
  <c r="L76" i="24"/>
  <c r="K76" i="24"/>
  <c r="J76" i="24"/>
  <c r="I76" i="24"/>
  <c r="H76" i="24"/>
  <c r="G76" i="24"/>
  <c r="F76" i="24"/>
  <c r="N76" i="24" s="1"/>
  <c r="E76" i="24"/>
  <c r="D76" i="24"/>
  <c r="C76" i="24"/>
  <c r="N75" i="24"/>
  <c r="M75" i="24"/>
  <c r="N74" i="24"/>
  <c r="M74" i="24"/>
  <c r="N73" i="24"/>
  <c r="M73" i="24"/>
  <c r="AC72" i="24"/>
  <c r="Z72" i="24"/>
  <c r="W72" i="24"/>
  <c r="T72" i="24"/>
  <c r="Q72" i="24"/>
  <c r="N72" i="24"/>
  <c r="M72" i="24"/>
  <c r="AC71" i="24"/>
  <c r="Z71" i="24"/>
  <c r="W71" i="24"/>
  <c r="T71" i="24"/>
  <c r="N71" i="24"/>
  <c r="M71" i="24"/>
  <c r="N70" i="24"/>
  <c r="M70" i="24"/>
  <c r="Q69" i="24"/>
  <c r="L69" i="24"/>
  <c r="K69" i="24"/>
  <c r="F69" i="24"/>
  <c r="N69" i="24" s="1"/>
  <c r="D69" i="24"/>
  <c r="C69" i="24"/>
  <c r="L56" i="24"/>
  <c r="K56" i="24"/>
  <c r="L51" i="24"/>
  <c r="K51" i="24"/>
  <c r="J51" i="24"/>
  <c r="I51" i="24"/>
  <c r="H51" i="24"/>
  <c r="G51" i="24"/>
  <c r="F51" i="24"/>
  <c r="E51" i="24"/>
  <c r="D51" i="24"/>
  <c r="C51" i="24"/>
  <c r="I46" i="24"/>
  <c r="H46" i="24"/>
  <c r="L46" i="24"/>
  <c r="K46" i="24"/>
  <c r="G46" i="24"/>
  <c r="F46" i="24"/>
  <c r="E46" i="24"/>
  <c r="D46" i="24"/>
  <c r="C46" i="24"/>
  <c r="L42" i="24"/>
  <c r="K42" i="24"/>
  <c r="J42" i="24"/>
  <c r="I42" i="24"/>
  <c r="H42" i="24"/>
  <c r="G42" i="24"/>
  <c r="F42" i="24"/>
  <c r="E42" i="24"/>
  <c r="D42" i="24"/>
  <c r="C42" i="24"/>
  <c r="L38" i="24"/>
  <c r="K38" i="24"/>
  <c r="J38" i="24"/>
  <c r="I38" i="24"/>
  <c r="H38" i="24"/>
  <c r="G38" i="24"/>
  <c r="F38" i="24"/>
  <c r="E38" i="24"/>
  <c r="D38" i="24"/>
  <c r="C38" i="24"/>
  <c r="G34" i="24"/>
  <c r="L34" i="24"/>
  <c r="K34" i="24"/>
  <c r="F34" i="24"/>
  <c r="E34" i="24"/>
  <c r="D34" i="24"/>
  <c r="C34" i="24"/>
  <c r="L30" i="24"/>
  <c r="K30" i="24"/>
  <c r="L25" i="24"/>
  <c r="K25" i="24"/>
  <c r="J25" i="24"/>
  <c r="I25" i="24"/>
  <c r="H25" i="24"/>
  <c r="G25" i="24"/>
  <c r="F25" i="24"/>
  <c r="E25" i="24"/>
  <c r="D25" i="24"/>
  <c r="C25" i="24"/>
  <c r="I20" i="24"/>
  <c r="L20" i="24"/>
  <c r="K20" i="24"/>
  <c r="J20" i="24"/>
  <c r="F20" i="24"/>
  <c r="E20" i="24"/>
  <c r="D20" i="24"/>
  <c r="C20" i="24"/>
  <c r="L16" i="24"/>
  <c r="K16" i="24"/>
  <c r="J16" i="24"/>
  <c r="I16" i="24"/>
  <c r="H16" i="24"/>
  <c r="G16" i="24"/>
  <c r="F16" i="24"/>
  <c r="E16" i="24"/>
  <c r="D16" i="24"/>
  <c r="C16" i="24"/>
  <c r="J15" i="24"/>
  <c r="I15" i="24"/>
  <c r="I12" i="24" s="1"/>
  <c r="H15" i="24"/>
  <c r="H12" i="24" s="1"/>
  <c r="G15" i="24"/>
  <c r="L12" i="24"/>
  <c r="K12" i="24"/>
  <c r="J12" i="24"/>
  <c r="G12" i="24"/>
  <c r="F12" i="24"/>
  <c r="E12" i="24"/>
  <c r="D12" i="24"/>
  <c r="C12" i="24"/>
  <c r="G8" i="24"/>
  <c r="L8" i="24"/>
  <c r="K8" i="24"/>
  <c r="I8" i="24"/>
  <c r="H8" i="24"/>
  <c r="F8" i="24"/>
  <c r="E8" i="24"/>
  <c r="D8" i="24"/>
  <c r="C8" i="24"/>
  <c r="M69" i="24" l="1"/>
  <c r="D51" i="23"/>
  <c r="E51" i="23"/>
  <c r="F51" i="23"/>
  <c r="C51" i="23"/>
  <c r="D25" i="23"/>
  <c r="E25" i="23"/>
  <c r="F25" i="23"/>
  <c r="C25" i="23"/>
  <c r="F20" i="23"/>
  <c r="E20" i="23"/>
  <c r="D20" i="23"/>
  <c r="C20" i="23"/>
  <c r="F16" i="23"/>
  <c r="E16" i="23"/>
  <c r="D16" i="23"/>
  <c r="C16" i="23"/>
  <c r="F12" i="23"/>
  <c r="E12" i="23"/>
  <c r="D12" i="23"/>
  <c r="C12" i="23"/>
  <c r="F8" i="23"/>
  <c r="E8" i="23"/>
  <c r="D8" i="23"/>
  <c r="C8" i="23"/>
  <c r="F46" i="23"/>
  <c r="E46" i="23"/>
  <c r="D46" i="23"/>
  <c r="C46" i="23"/>
  <c r="F42" i="23"/>
  <c r="E42" i="23"/>
  <c r="D42" i="23"/>
  <c r="C42" i="23"/>
  <c r="F38" i="23"/>
  <c r="E38" i="23"/>
  <c r="D38" i="23"/>
  <c r="C38" i="23"/>
  <c r="F34" i="23"/>
  <c r="E34" i="23"/>
  <c r="D34" i="23"/>
  <c r="C34" i="23"/>
  <c r="N99" i="23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L90" i="23"/>
  <c r="K90" i="23"/>
  <c r="J90" i="23"/>
  <c r="I90" i="23"/>
  <c r="H90" i="23"/>
  <c r="G90" i="23"/>
  <c r="F90" i="23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M84" i="23" s="1"/>
  <c r="K84" i="23"/>
  <c r="J84" i="23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M76" i="23" s="1"/>
  <c r="K76" i="23"/>
  <c r="J76" i="23"/>
  <c r="I76" i="23"/>
  <c r="H76" i="23"/>
  <c r="G76" i="23"/>
  <c r="F76" i="23"/>
  <c r="E76" i="23"/>
  <c r="D76" i="23"/>
  <c r="C76" i="23"/>
  <c r="N75" i="23"/>
  <c r="M75" i="23"/>
  <c r="N74" i="23"/>
  <c r="M74" i="23"/>
  <c r="N73" i="23"/>
  <c r="M73" i="23"/>
  <c r="AC72" i="23"/>
  <c r="Z72" i="23"/>
  <c r="W72" i="23"/>
  <c r="T72" i="23"/>
  <c r="Q72" i="23"/>
  <c r="N72" i="23"/>
  <c r="M72" i="23"/>
  <c r="AC71" i="23"/>
  <c r="Z71" i="23"/>
  <c r="W71" i="23"/>
  <c r="T71" i="23"/>
  <c r="M71" i="23"/>
  <c r="G69" i="23"/>
  <c r="N71" i="23"/>
  <c r="N70" i="23"/>
  <c r="M70" i="23"/>
  <c r="Q69" i="23"/>
  <c r="L69" i="23"/>
  <c r="K69" i="23"/>
  <c r="I69" i="23"/>
  <c r="H69" i="23"/>
  <c r="D69" i="23"/>
  <c r="C69" i="23"/>
  <c r="L56" i="23"/>
  <c r="K56" i="23"/>
  <c r="L51" i="23"/>
  <c r="K51" i="23"/>
  <c r="J51" i="23"/>
  <c r="I51" i="23"/>
  <c r="H51" i="23"/>
  <c r="G51" i="23"/>
  <c r="J49" i="23"/>
  <c r="I49" i="23"/>
  <c r="I46" i="23" s="1"/>
  <c r="H49" i="23"/>
  <c r="H46" i="23" s="1"/>
  <c r="G49" i="23"/>
  <c r="G46" i="23" s="1"/>
  <c r="L46" i="23"/>
  <c r="K46" i="23"/>
  <c r="J46" i="23"/>
  <c r="L42" i="23"/>
  <c r="K42" i="23"/>
  <c r="J42" i="23"/>
  <c r="I42" i="23"/>
  <c r="H42" i="23"/>
  <c r="G42" i="23"/>
  <c r="L38" i="23"/>
  <c r="K38" i="23"/>
  <c r="J38" i="23"/>
  <c r="I38" i="23"/>
  <c r="H38" i="23"/>
  <c r="G38" i="23"/>
  <c r="J37" i="23"/>
  <c r="J34" i="23" s="1"/>
  <c r="I37" i="23"/>
  <c r="I34" i="23" s="1"/>
  <c r="H37" i="23"/>
  <c r="G37" i="23"/>
  <c r="L34" i="23"/>
  <c r="K34" i="23"/>
  <c r="H34" i="23"/>
  <c r="G34" i="23"/>
  <c r="L30" i="23"/>
  <c r="K30" i="23"/>
  <c r="L25" i="23"/>
  <c r="K25" i="23"/>
  <c r="J25" i="23"/>
  <c r="I25" i="23"/>
  <c r="H25" i="23"/>
  <c r="G25" i="23"/>
  <c r="J23" i="23"/>
  <c r="I23" i="23"/>
  <c r="I20" i="23" s="1"/>
  <c r="H23" i="23"/>
  <c r="H20" i="23" s="1"/>
  <c r="G23" i="23"/>
  <c r="G20" i="23" s="1"/>
  <c r="L20" i="23"/>
  <c r="K20" i="23"/>
  <c r="J20" i="23"/>
  <c r="L16" i="23"/>
  <c r="K16" i="23"/>
  <c r="J16" i="23"/>
  <c r="I16" i="23"/>
  <c r="H16" i="23"/>
  <c r="G16" i="23"/>
  <c r="J15" i="23"/>
  <c r="J12" i="23" s="1"/>
  <c r="I15" i="23"/>
  <c r="H15" i="23"/>
  <c r="H12" i="23" s="1"/>
  <c r="G15" i="23"/>
  <c r="G12" i="23" s="1"/>
  <c r="L12" i="23"/>
  <c r="K12" i="23"/>
  <c r="I12" i="23"/>
  <c r="J11" i="23"/>
  <c r="J8" i="23" s="1"/>
  <c r="I11" i="23"/>
  <c r="I8" i="23" s="1"/>
  <c r="H11" i="23"/>
  <c r="G11" i="23"/>
  <c r="L8" i="23"/>
  <c r="K8" i="23"/>
  <c r="H8" i="23"/>
  <c r="G8" i="23"/>
  <c r="J106" i="22"/>
  <c r="AB71" i="22"/>
  <c r="AA71" i="22"/>
  <c r="AC72" i="22"/>
  <c r="J71" i="22"/>
  <c r="F71" i="22"/>
  <c r="E71" i="22"/>
  <c r="D71" i="22"/>
  <c r="C71" i="22"/>
  <c r="H71" i="22"/>
  <c r="G71" i="22"/>
  <c r="N76" i="23" l="1"/>
  <c r="N90" i="23"/>
  <c r="M90" i="23"/>
  <c r="F69" i="23"/>
  <c r="N69" i="23" s="1"/>
  <c r="J69" i="23"/>
  <c r="M69" i="23" s="1"/>
  <c r="I71" i="22"/>
  <c r="J15" i="22" l="1"/>
  <c r="I15" i="22"/>
  <c r="H15" i="22"/>
  <c r="G15" i="22"/>
  <c r="G12" i="22" s="1"/>
  <c r="J49" i="22"/>
  <c r="J46" i="22" s="1"/>
  <c r="I49" i="22"/>
  <c r="H49" i="22"/>
  <c r="G49" i="22"/>
  <c r="G46" i="22" s="1"/>
  <c r="J37" i="22"/>
  <c r="J34" i="22" s="1"/>
  <c r="I37" i="22"/>
  <c r="H37" i="22"/>
  <c r="H34" i="22" s="1"/>
  <c r="G37" i="22"/>
  <c r="G34" i="22" s="1"/>
  <c r="J23" i="22"/>
  <c r="J20" i="22" s="1"/>
  <c r="I23" i="22"/>
  <c r="H23" i="22"/>
  <c r="G23" i="22"/>
  <c r="G20" i="22" s="1"/>
  <c r="J11" i="22"/>
  <c r="J8" i="22" s="1"/>
  <c r="I11" i="22"/>
  <c r="H11" i="22"/>
  <c r="H8" i="22" s="1"/>
  <c r="G11" i="22"/>
  <c r="G8" i="22" s="1"/>
  <c r="J14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L90" i="22"/>
  <c r="M90" i="22" s="1"/>
  <c r="K90" i="22"/>
  <c r="J90" i="22"/>
  <c r="I90" i="22"/>
  <c r="H90" i="22"/>
  <c r="G90" i="22"/>
  <c r="F90" i="22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L84" i="22"/>
  <c r="K84" i="22"/>
  <c r="J84" i="22"/>
  <c r="H84" i="22"/>
  <c r="F84" i="22"/>
  <c r="E84" i="22"/>
  <c r="D84" i="22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L76" i="22"/>
  <c r="K76" i="22"/>
  <c r="J76" i="22"/>
  <c r="M76" i="22" s="1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M72" i="22"/>
  <c r="AC71" i="22"/>
  <c r="Z71" i="22"/>
  <c r="W71" i="22"/>
  <c r="T71" i="22"/>
  <c r="N71" i="22"/>
  <c r="M71" i="22"/>
  <c r="N70" i="22"/>
  <c r="M70" i="22"/>
  <c r="Q69" i="22"/>
  <c r="L69" i="22"/>
  <c r="K69" i="22"/>
  <c r="J69" i="22"/>
  <c r="M69" i="22" s="1"/>
  <c r="I69" i="22"/>
  <c r="H69" i="22"/>
  <c r="G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I46" i="22"/>
  <c r="H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I34" i="22"/>
  <c r="F34" i="22"/>
  <c r="E34" i="22"/>
  <c r="D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I20" i="22"/>
  <c r="H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F12" i="22"/>
  <c r="E12" i="22"/>
  <c r="D12" i="22"/>
  <c r="C12" i="22"/>
  <c r="L8" i="22"/>
  <c r="K8" i="22"/>
  <c r="I8" i="22"/>
  <c r="F8" i="22"/>
  <c r="E8" i="22"/>
  <c r="D8" i="22"/>
  <c r="C8" i="22"/>
  <c r="J71" i="21"/>
  <c r="J106" i="21"/>
  <c r="N84" i="22" l="1"/>
  <c r="M84" i="22"/>
  <c r="N90" i="22"/>
  <c r="N69" i="22"/>
  <c r="V71" i="2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<sst xmlns="http://schemas.openxmlformats.org/spreadsheetml/2006/main" count="1484" uniqueCount="156">
  <si>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</si>
  <si>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</si>
  <si>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</si>
  <si>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</si>
  <si>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</si>
  <si>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</si>
  <si>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</si>
  <si>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</si>
  <si>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</si>
  <si>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</si>
  <si>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</si>
  <si>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</si>
  <si>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</si>
  <si>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</si>
  <si>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</si>
  <si>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</si>
  <si>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</si>
  <si>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</si>
  <si>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</si>
  <si>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</si>
  <si>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</si>
  <si>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</si>
  <si>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</si>
  <si>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</si>
  <si>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</si>
  <si>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</si>
  <si>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</si>
  <si>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</si>
  <si>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</si>
  <si>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</si>
  <si>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</si>
  <si>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</si>
  <si>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</si>
  <si>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</si>
  <si>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</si>
  <si>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</si>
  <si>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</si>
  <si>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</si>
  <si>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</si>
  <si>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</si>
  <si>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</si>
  <si>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</si>
  <si>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</si>
  <si>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</si>
  <si>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</si>
  <si>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</si>
  <si>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</si>
  <si>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</si>
  <si>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</si>
  <si>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</si>
  <si>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</si>
  <si>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</si>
  <si>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</si>
  <si>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</si>
  <si>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</si>
  <si>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</si>
  <si>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</si>
  <si>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</si>
  <si>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</si>
  <si>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</si>
  <si>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</si>
  <si>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</si>
  <si>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</si>
  <si>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</si>
  <si>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</si>
  <si>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</si>
  <si>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</si>
  <si>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</si>
  <si>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</si>
  <si>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</si>
  <si>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</si>
  <si>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</si>
  <si>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</si>
  <si>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</si>
  <si>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</si>
  <si>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</si>
  <si>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</si>
  <si>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</si>
  <si>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</si>
  <si>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</si>
  <si>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</si>
  <si>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</si>
  <si>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</si>
  <si>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</si>
  <si>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</si>
  <si>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</si>
  <si>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</si>
  <si>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</si>
  <si>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</si>
  <si>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</si>
  <si>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</si>
  <si>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</si>
  <si>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</si>
  <si>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</si>
  <si>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</si>
  <si>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</si>
  <si>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</si>
  <si>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</si>
  <si>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</si>
  <si>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</si>
  <si>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</si>
  <si>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</si>
  <si>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</si>
  <si>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t>ВН</t>
  </si>
  <si>
    <t>По техническому состоянию</t>
  </si>
  <si>
    <r>
      <rPr>
        <b/>
        <sz val="10"/>
        <rFont val="Times New Roman"/>
        <family val="1"/>
        <charset val="204"/>
      </rPr>
      <t>ВЛ 110 кВ Береговая-Южный.</t>
    </r>
    <r>
      <rPr>
        <sz val="10"/>
        <rFont val="Times New Roman"/>
        <family val="1"/>
        <charset val="204"/>
      </rPr>
      <t xml:space="preserve"> Установка временной металлической накладки на траверсу опоры № 193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</si>
  <si>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</si>
  <si>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r>
      <t xml:space="preserve">ВЛ 110 кВ 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</si>
  <si>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</si>
  <si>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I неделя (1-2 апреля)</t>
  </si>
  <si>
    <t>II неделя  (3-9 апреля)</t>
  </si>
  <si>
    <t>III неделя (10-16 апреля)</t>
  </si>
  <si>
    <t>IV неделя (17-23 апреля)</t>
  </si>
  <si>
    <t>V неделя (24-30 апреля)</t>
  </si>
  <si>
    <t xml:space="preserve">ВЛ 110 кВ. Встречный - Черский. Замена  П-обр. опоры № 294. </t>
  </si>
  <si>
    <t>Идет расследование причин аварии</t>
  </si>
  <si>
    <t xml:space="preserve">Излом консоли траверсы ф. "С" П-обр. опоры № 193. </t>
  </si>
  <si>
    <t>ВЛ 110  кВ Гамма-Комсомольский</t>
  </si>
  <si>
    <t>1. Выполнение графика по выводу в ремонт на 01.05.2023 г.</t>
  </si>
  <si>
    <t>2. Выполнение графика окончания ремонта на 01.05.2023 г.</t>
  </si>
  <si>
    <t>Выполнение графика ремонта на 01.05.2023 г.</t>
  </si>
  <si>
    <t>ВЛ-110 кВ Бета-Алискерово. (Подряд). Замена П-обр. опор № 85, 86, 87, 134, 135, 136, 140, 154, 161, 162, 177, 182 - 12 шт.</t>
  </si>
  <si>
    <t>1. Выполнение графика по выводу в ремонт на 01.06.2023 г.</t>
  </si>
  <si>
    <t>2. Выполнение графика окончания ремонта на 01.06.2023 г.</t>
  </si>
  <si>
    <t>I неделя (1-7 мая)</t>
  </si>
  <si>
    <t>II неделя  (8-14 мая)</t>
  </si>
  <si>
    <t>III неделя (15-21 мая)</t>
  </si>
  <si>
    <t>IV неделя (22-28 мая)</t>
  </si>
  <si>
    <t>V неделя (29-31 мая)</t>
  </si>
  <si>
    <t>Выполнение графика ремонта на 01.06.2023 г.</t>
  </si>
  <si>
    <t>2. Выполнение графика окончания ремонта на 01.07.2023 г.</t>
  </si>
  <si>
    <t>1. Выполнение графика по выводу в ремонт на 01.07.2023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</si>
  <si>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Установка бандажа и крепление провода ф "А" с изоляцией на П-обр. оп. №1750</t>
    </r>
  </si>
  <si>
    <r>
      <t xml:space="preserve">ВЛ 110 кВ Южный-Комсомольский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</si>
  <si>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В результате излома провода в шлейфе из-за воздействия повторяющихся ветровых нагрузок произошел обрыв шлейфа ф. "С" на опоре</t>
  </si>
  <si>
    <r>
      <rPr>
        <b/>
        <sz val="10"/>
        <rFont val="Times New Roman"/>
        <family val="1"/>
        <charset val="204"/>
      </rPr>
      <t>ВЛ 110 Гамма-Комсомольский</t>
    </r>
    <r>
      <rPr>
        <sz val="10"/>
        <rFont val="Times New Roman"/>
        <family val="1"/>
        <charset val="204"/>
      </rPr>
      <t xml:space="preserve">
Замена П-обр. опор № 1086, 1085, 1083 - 3 шт.
Замена траверс П-обр. опор №№ 734, 1853</t>
    </r>
  </si>
  <si>
    <t xml:space="preserve">Выполнение внеплановых работ по техническому состоянию </t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</si>
  <si>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накладки на траверсу оп. № 193</t>
    </r>
  </si>
  <si>
    <t>Под воздействием сильных ветровых нагрузок произошел излом консоли ф. С</t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</si>
  <si>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Замена П-обр. опоры № 294</t>
    </r>
  </si>
  <si>
    <r>
      <rPr>
        <b/>
        <sz val="10"/>
        <rFont val="Times New Roman"/>
        <family val="1"/>
        <charset val="204"/>
      </rPr>
      <t>ВЛ 110 Бета-Алискерово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Замена П-обр. опор №№ 85,86,87,134,135,136,140, 154,161,162,177,182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</si>
  <si>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опоры №130</t>
    </r>
  </si>
  <si>
    <t>Вследствие утери древесиной механической прочности траверсой П-обр. опоры № 130 из-за воздействия ветровых нагрузок, произошел излом траверсы</t>
  </si>
  <si>
    <r>
      <rPr>
        <b/>
        <sz val="10"/>
        <rFont val="Times New Roman"/>
        <family val="1"/>
        <charset val="204"/>
      </rPr>
      <t>ВЛ 35 кВ Встречный-Безымянный</t>
    </r>
    <r>
      <rPr>
        <sz val="10"/>
        <rFont val="Times New Roman"/>
        <family val="1"/>
        <charset val="204"/>
      </rPr>
      <t xml:space="preserve">
Замена П-обр.опор №№ 99, 100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</si>
  <si>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Установлена металлическая накладка на консоль траверсы АП-обр. траспозиционной опоры № 173</t>
    </r>
  </si>
  <si>
    <t>Выпадение заварного болта из консоли траверсы, повреждение стеклянной изоляции при падении.</t>
  </si>
  <si>
    <r>
      <rPr>
        <b/>
        <sz val="10"/>
        <rFont val="Times New Roman"/>
        <family val="1"/>
        <charset val="204"/>
      </rPr>
      <t xml:space="preserve"> 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</si>
  <si>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t xml:space="preserve">Под воздействием ветровых нагрузок из-за утери древесиной механической прочности траверсой П-обр. опоры № 164 </t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</si>
  <si>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  Установка временных металлических опорх № 325, № 425 </t>
    </r>
  </si>
  <si>
    <t xml:space="preserve">В результате утери деревянных траверс механической прочности в процессе длительной эксплуатации произошёл излом консоли и траверсы.
</t>
  </si>
  <si>
    <t>I неделя (1-4 июня)</t>
  </si>
  <si>
    <t>II неделя  (5-11 июня)</t>
  </si>
  <si>
    <t>III неделя (12-18 июня)</t>
  </si>
  <si>
    <t>IV неделя (19-25 июня )</t>
  </si>
  <si>
    <t>V неделя (26-30 июня)</t>
  </si>
  <si>
    <t>Выполнение графика ремонта на 01.07.2023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</si>
</sst>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69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166" fontId="13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4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4" fontId="0" fillId="0" borderId="12" xfId="0" applyNumberFormat="1" applyFill="1" applyBorder="1"/>
    <xf numFmtId="0" fontId="5" fillId="0" borderId="13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14" fontId="4" fillId="5" borderId="13" xfId="0" applyNumberFormat="1" applyFont="1" applyFill="1" applyBorder="1" applyAlignment="1">
      <alignment horizontal="center" vertical="center" wrapText="1"/>
    </xf>
    <xf numFmtId="2" fontId="21" fillId="5" borderId="15" xfId="0" applyNumberFormat="1" applyFont="1" applyFill="1" applyBorder="1" applyAlignment="1">
      <alignment horizontal="center" vertical="center"/>
    </xf>
    <xf numFmtId="14" fontId="4" fillId="5" borderId="13" xfId="0" applyNumberFormat="1" applyFont="1" applyFill="1" applyBorder="1" applyAlignment="1">
      <alignment horizontal="center" vertical="center"/>
    </xf>
    <xf numFmtId="14" fontId="4" fillId="5" borderId="6" xfId="0" applyNumberFormat="1" applyFont="1" applyFill="1" applyBorder="1" applyAlignment="1">
      <alignment horizontal="center" vertical="center"/>
    </xf>
    <xf numFmtId="2" fontId="21" fillId="6" borderId="13" xfId="0" applyNumberFormat="1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2" fontId="21" fillId="5" borderId="13" xfId="0" applyNumberFormat="1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/>
    </xf>
    <xf numFmtId="14" fontId="25" fillId="6" borderId="4" xfId="0" applyNumberFormat="1" applyFont="1" applyFill="1" applyBorder="1" applyAlignment="1">
      <alignment horizontal="center" vertical="center"/>
    </xf>
    <xf numFmtId="14" fontId="25" fillId="6" borderId="31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4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2" fontId="21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2" fontId="21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vertical="center"/>
    </xf>
    <xf numFmtId="165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  <xf numFmtId="0" fontId="4" fillId="0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27" fillId="0" borderId="14" xfId="2" applyFont="1" applyFill="1" applyBorder="1" applyAlignment="1" applyProtection="1">
      <alignment horizontal="center" vertical="top" wrapText="1"/>
      <protection locked="0"/>
    </xf>
    <xf numFmtId="0" fontId="27" fillId="0" borderId="15" xfId="2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97" workbookViewId="0">
      <selection activeCell="J147" sqref="J14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26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27" t="s">
        <v>2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28" t="s">
        <v>76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3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31" t="s">
        <v>3</v>
      </c>
      <c r="B5" s="434" t="s">
        <v>4</v>
      </c>
      <c r="C5" s="435" t="s">
        <v>5</v>
      </c>
      <c r="D5" s="435"/>
      <c r="E5" s="435"/>
      <c r="F5" s="435"/>
      <c r="G5" s="436" t="s">
        <v>6</v>
      </c>
      <c r="H5" s="437"/>
      <c r="I5" s="437"/>
      <c r="J5" s="438"/>
      <c r="K5" s="393" t="s">
        <v>7</v>
      </c>
      <c r="L5" s="394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32"/>
      <c r="B6" s="434"/>
      <c r="C6" s="398" t="s">
        <v>8</v>
      </c>
      <c r="D6" s="398"/>
      <c r="E6" s="398" t="s">
        <v>9</v>
      </c>
      <c r="F6" s="398"/>
      <c r="G6" s="399" t="s">
        <v>10</v>
      </c>
      <c r="H6" s="400"/>
      <c r="I6" s="399" t="s">
        <v>9</v>
      </c>
      <c r="J6" s="400"/>
      <c r="K6" s="439"/>
      <c r="L6" s="440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33"/>
      <c r="B7" s="43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41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4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4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43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44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4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45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45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47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48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48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48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47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48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48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9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50" t="s">
        <v>77</v>
      </c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2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41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42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42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43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44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45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45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45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47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48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48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48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47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48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48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9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53" t="s">
        <v>34</v>
      </c>
      <c r="B63" s="453"/>
      <c r="C63" s="453"/>
      <c r="D63" s="453"/>
      <c r="E63" s="453"/>
      <c r="F63" s="453"/>
      <c r="G63" s="453"/>
      <c r="H63" s="453"/>
      <c r="I63" s="453"/>
      <c r="J63" s="453"/>
      <c r="K63" s="453"/>
      <c r="L63" s="453"/>
    </row>
    <row r="64" spans="1:25" ht="19.5" thickBot="1" x14ac:dyDescent="0.3">
      <c r="A64" s="453" t="s">
        <v>73</v>
      </c>
      <c r="B64" s="453"/>
      <c r="C64" s="453"/>
      <c r="D64" s="453"/>
      <c r="E64" s="453"/>
      <c r="F64" s="453"/>
      <c r="G64" s="453"/>
      <c r="H64" s="453"/>
      <c r="I64" s="453"/>
      <c r="J64" s="453"/>
      <c r="K64" s="453"/>
      <c r="L64" s="453"/>
    </row>
    <row r="65" spans="1:32" ht="19.5" thickBot="1" x14ac:dyDescent="0.3">
      <c r="A65" s="454" t="s">
        <v>78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6"/>
      <c r="M65" s="424" t="s">
        <v>35</v>
      </c>
      <c r="N65" s="424" t="s">
        <v>36</v>
      </c>
      <c r="O65" s="418" t="s">
        <v>81</v>
      </c>
      <c r="P65" s="419"/>
      <c r="Q65" s="420"/>
      <c r="R65" s="403" t="s">
        <v>82</v>
      </c>
      <c r="S65" s="404"/>
      <c r="T65" s="405"/>
      <c r="U65" s="403" t="s">
        <v>83</v>
      </c>
      <c r="V65" s="404"/>
      <c r="W65" s="405"/>
      <c r="X65" s="403" t="s">
        <v>84</v>
      </c>
      <c r="Y65" s="404"/>
      <c r="Z65" s="405"/>
      <c r="AA65" s="403" t="s">
        <v>85</v>
      </c>
      <c r="AB65" s="404"/>
      <c r="AC65" s="405"/>
      <c r="AD65" s="403" t="s">
        <v>74</v>
      </c>
      <c r="AE65" s="404"/>
      <c r="AF65" s="405"/>
    </row>
    <row r="66" spans="1:32" ht="34.5" customHeight="1" x14ac:dyDescent="0.25">
      <c r="A66" s="457" t="s">
        <v>3</v>
      </c>
      <c r="B66" s="459" t="s">
        <v>4</v>
      </c>
      <c r="C66" s="446" t="s">
        <v>5</v>
      </c>
      <c r="D66" s="388"/>
      <c r="E66" s="388"/>
      <c r="F66" s="389"/>
      <c r="G66" s="390" t="s">
        <v>6</v>
      </c>
      <c r="H66" s="388"/>
      <c r="I66" s="388"/>
      <c r="J66" s="389"/>
      <c r="K66" s="414" t="s">
        <v>75</v>
      </c>
      <c r="L66" s="415"/>
      <c r="M66" s="425"/>
      <c r="N66" s="425"/>
      <c r="O66" s="421"/>
      <c r="P66" s="422"/>
      <c r="Q66" s="423"/>
      <c r="R66" s="406"/>
      <c r="S66" s="407"/>
      <c r="T66" s="408"/>
      <c r="U66" s="406"/>
      <c r="V66" s="407"/>
      <c r="W66" s="408"/>
      <c r="X66" s="406"/>
      <c r="Y66" s="407"/>
      <c r="Z66" s="408"/>
      <c r="AA66" s="406"/>
      <c r="AB66" s="407"/>
      <c r="AC66" s="408"/>
      <c r="AD66" s="406"/>
      <c r="AE66" s="407"/>
      <c r="AF66" s="408"/>
    </row>
    <row r="67" spans="1:32" ht="16.5" x14ac:dyDescent="0.25">
      <c r="A67" s="432"/>
      <c r="B67" s="460"/>
      <c r="C67" s="411" t="s">
        <v>8</v>
      </c>
      <c r="D67" s="398"/>
      <c r="E67" s="398" t="s">
        <v>9</v>
      </c>
      <c r="F67" s="398"/>
      <c r="G67" s="399" t="s">
        <v>10</v>
      </c>
      <c r="H67" s="400"/>
      <c r="I67" s="399" t="s">
        <v>9</v>
      </c>
      <c r="J67" s="400"/>
      <c r="K67" s="416"/>
      <c r="L67" s="417"/>
      <c r="M67" s="412" t="s">
        <v>37</v>
      </c>
      <c r="N67" s="412" t="s">
        <v>37</v>
      </c>
      <c r="O67" s="52" t="s">
        <v>10</v>
      </c>
      <c r="P67" s="53" t="s">
        <v>9</v>
      </c>
      <c r="Q67" s="409" t="s">
        <v>37</v>
      </c>
      <c r="R67" s="54" t="s">
        <v>10</v>
      </c>
      <c r="S67" s="53" t="s">
        <v>9</v>
      </c>
      <c r="T67" s="409" t="s">
        <v>37</v>
      </c>
      <c r="U67" s="54" t="s">
        <v>10</v>
      </c>
      <c r="V67" s="53" t="s">
        <v>9</v>
      </c>
      <c r="W67" s="409" t="s">
        <v>37</v>
      </c>
      <c r="X67" s="54" t="s">
        <v>10</v>
      </c>
      <c r="Y67" s="53" t="s">
        <v>9</v>
      </c>
      <c r="Z67" s="409" t="s">
        <v>37</v>
      </c>
      <c r="AA67" s="54" t="s">
        <v>10</v>
      </c>
      <c r="AB67" s="53" t="s">
        <v>9</v>
      </c>
      <c r="AC67" s="409" t="s">
        <v>37</v>
      </c>
      <c r="AD67" s="54" t="s">
        <v>10</v>
      </c>
      <c r="AE67" s="53" t="s">
        <v>9</v>
      </c>
      <c r="AF67" s="409" t="s">
        <v>37</v>
      </c>
    </row>
    <row r="68" spans="1:32" ht="17.25" thickBot="1" x14ac:dyDescent="0.3">
      <c r="A68" s="458"/>
      <c r="B68" s="461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13"/>
      <c r="N68" s="413"/>
      <c r="O68" s="61" t="s">
        <v>38</v>
      </c>
      <c r="P68" s="61" t="s">
        <v>38</v>
      </c>
      <c r="Q68" s="410"/>
      <c r="R68" s="61" t="s">
        <v>38</v>
      </c>
      <c r="S68" s="61" t="s">
        <v>38</v>
      </c>
      <c r="T68" s="410"/>
      <c r="U68" s="61" t="s">
        <v>38</v>
      </c>
      <c r="V68" s="61" t="s">
        <v>38</v>
      </c>
      <c r="W68" s="410"/>
      <c r="X68" s="61" t="s">
        <v>38</v>
      </c>
      <c r="Y68" s="61" t="s">
        <v>38</v>
      </c>
      <c r="Z68" s="410"/>
      <c r="AA68" s="254" t="s">
        <v>38</v>
      </c>
      <c r="AB68" s="61" t="s">
        <v>38</v>
      </c>
      <c r="AC68" s="410"/>
      <c r="AD68" s="61" t="s">
        <v>38</v>
      </c>
      <c r="AE68" s="61" t="s">
        <v>38</v>
      </c>
      <c r="AF68" s="410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9" t="s">
        <v>67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</row>
    <row r="103" spans="1:32" x14ac:dyDescent="0.25">
      <c r="A103" s="382" t="s">
        <v>3</v>
      </c>
      <c r="B103" s="385" t="s">
        <v>4</v>
      </c>
      <c r="C103" s="388" t="s">
        <v>5</v>
      </c>
      <c r="D103" s="388"/>
      <c r="E103" s="388"/>
      <c r="F103" s="389"/>
      <c r="G103" s="390" t="s">
        <v>68</v>
      </c>
      <c r="H103" s="388"/>
      <c r="I103" s="388"/>
      <c r="J103" s="389"/>
      <c r="K103" s="391" t="s">
        <v>69</v>
      </c>
      <c r="L103" s="392"/>
    </row>
    <row r="104" spans="1:32" x14ac:dyDescent="0.25">
      <c r="A104" s="383"/>
      <c r="B104" s="386"/>
      <c r="C104" s="397" t="s">
        <v>8</v>
      </c>
      <c r="D104" s="398"/>
      <c r="E104" s="398" t="s">
        <v>9</v>
      </c>
      <c r="F104" s="398"/>
      <c r="G104" s="399" t="s">
        <v>10</v>
      </c>
      <c r="H104" s="400"/>
      <c r="I104" s="399" t="s">
        <v>9</v>
      </c>
      <c r="J104" s="400"/>
      <c r="K104" s="393"/>
      <c r="L104" s="394"/>
    </row>
    <row r="105" spans="1:32" ht="18.75" customHeight="1" thickBot="1" x14ac:dyDescent="0.3">
      <c r="A105" s="384"/>
      <c r="B105" s="387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95"/>
      <c r="L105" s="396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401"/>
      <c r="L106" s="402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373"/>
      <c r="L107" s="374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375"/>
      <c r="L108" s="376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377"/>
      <c r="L109" s="378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67"/>
      <c r="L110" s="368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67"/>
      <c r="L111" s="368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64"/>
      <c r="L112" s="365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64"/>
      <c r="L113" s="365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67"/>
      <c r="L114" s="368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67"/>
      <c r="L115" s="368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67"/>
      <c r="L116" s="368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67"/>
      <c r="L117" s="368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67"/>
      <c r="L118" s="368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71"/>
      <c r="L119" s="372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67"/>
      <c r="L120" s="368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67"/>
      <c r="L121" s="368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67"/>
      <c r="L122" s="368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67"/>
      <c r="L123" s="368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67"/>
      <c r="L124" s="368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67"/>
      <c r="L125" s="368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64"/>
      <c r="L126" s="365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64"/>
      <c r="L127" s="365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64"/>
      <c r="L128" s="365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67"/>
      <c r="L129" s="368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64"/>
      <c r="L130" s="365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67"/>
      <c r="L131" s="368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67"/>
      <c r="L132" s="368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67"/>
      <c r="L133" s="368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67"/>
      <c r="L134" s="368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64"/>
      <c r="L135" s="365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64"/>
      <c r="L136" s="365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64"/>
      <c r="L137" s="365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64"/>
      <c r="L138" s="365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64"/>
      <c r="L139" s="365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64"/>
      <c r="L140" s="365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64"/>
      <c r="L141" s="365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64"/>
      <c r="L142" s="365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64"/>
      <c r="L143" s="365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64"/>
      <c r="L144" s="365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69"/>
      <c r="L147" s="370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64"/>
      <c r="L148" s="365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66"/>
      <c r="L149" s="366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66"/>
      <c r="L150" s="366"/>
    </row>
  </sheetData>
  <mergeCells count="101"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79" workbookViewId="0">
      <selection activeCell="C97" sqref="C97:E9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26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27" t="s">
        <v>2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28" t="s">
        <v>88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3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31" t="s">
        <v>3</v>
      </c>
      <c r="B5" s="434" t="s">
        <v>4</v>
      </c>
      <c r="C5" s="435" t="s">
        <v>5</v>
      </c>
      <c r="D5" s="435"/>
      <c r="E5" s="435"/>
      <c r="F5" s="435"/>
      <c r="G5" s="436" t="s">
        <v>6</v>
      </c>
      <c r="H5" s="437"/>
      <c r="I5" s="437"/>
      <c r="J5" s="438"/>
      <c r="K5" s="393" t="s">
        <v>7</v>
      </c>
      <c r="L5" s="394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32"/>
      <c r="B6" s="434"/>
      <c r="C6" s="398" t="s">
        <v>8</v>
      </c>
      <c r="D6" s="398"/>
      <c r="E6" s="398" t="s">
        <v>9</v>
      </c>
      <c r="F6" s="398"/>
      <c r="G6" s="399" t="s">
        <v>10</v>
      </c>
      <c r="H6" s="400"/>
      <c r="I6" s="399" t="s">
        <v>9</v>
      </c>
      <c r="J6" s="400"/>
      <c r="K6" s="439"/>
      <c r="L6" s="440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33"/>
      <c r="B7" s="43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41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4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4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43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44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4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45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45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47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48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48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48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47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48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48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9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50" t="s">
        <v>89</v>
      </c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2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41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42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42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43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44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45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45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45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47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48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48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48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47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48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48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9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53" t="s">
        <v>34</v>
      </c>
      <c r="B63" s="453"/>
      <c r="C63" s="453"/>
      <c r="D63" s="453"/>
      <c r="E63" s="453"/>
      <c r="F63" s="453"/>
      <c r="G63" s="453"/>
      <c r="H63" s="453"/>
      <c r="I63" s="453"/>
      <c r="J63" s="453"/>
      <c r="K63" s="453"/>
      <c r="L63" s="453"/>
    </row>
    <row r="64" spans="1:25" ht="19.5" thickBot="1" x14ac:dyDescent="0.3">
      <c r="A64" s="453" t="s">
        <v>73</v>
      </c>
      <c r="B64" s="453"/>
      <c r="C64" s="453"/>
      <c r="D64" s="453"/>
      <c r="E64" s="453"/>
      <c r="F64" s="453"/>
      <c r="G64" s="453"/>
      <c r="H64" s="453"/>
      <c r="I64" s="453"/>
      <c r="J64" s="453"/>
      <c r="K64" s="453"/>
      <c r="L64" s="453"/>
    </row>
    <row r="65" spans="1:32" ht="19.5" thickBot="1" x14ac:dyDescent="0.3">
      <c r="A65" s="454" t="s">
        <v>90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6"/>
      <c r="M65" s="424" t="s">
        <v>35</v>
      </c>
      <c r="N65" s="424" t="s">
        <v>36</v>
      </c>
      <c r="O65" s="418" t="s">
        <v>91</v>
      </c>
      <c r="P65" s="419"/>
      <c r="Q65" s="420"/>
      <c r="R65" s="403" t="s">
        <v>92</v>
      </c>
      <c r="S65" s="404"/>
      <c r="T65" s="405"/>
      <c r="U65" s="403" t="s">
        <v>93</v>
      </c>
      <c r="V65" s="404"/>
      <c r="W65" s="405"/>
      <c r="X65" s="403" t="s">
        <v>94</v>
      </c>
      <c r="Y65" s="404"/>
      <c r="Z65" s="405"/>
      <c r="AA65" s="403" t="s">
        <v>95</v>
      </c>
      <c r="AB65" s="404"/>
      <c r="AC65" s="405"/>
      <c r="AD65" s="403" t="s">
        <v>74</v>
      </c>
      <c r="AE65" s="404"/>
      <c r="AF65" s="405"/>
    </row>
    <row r="66" spans="1:32" ht="34.5" customHeight="1" x14ac:dyDescent="0.25">
      <c r="A66" s="457" t="s">
        <v>3</v>
      </c>
      <c r="B66" s="459" t="s">
        <v>4</v>
      </c>
      <c r="C66" s="446" t="s">
        <v>5</v>
      </c>
      <c r="D66" s="388"/>
      <c r="E66" s="388"/>
      <c r="F66" s="389"/>
      <c r="G66" s="390" t="s">
        <v>6</v>
      </c>
      <c r="H66" s="388"/>
      <c r="I66" s="388"/>
      <c r="J66" s="389"/>
      <c r="K66" s="414" t="s">
        <v>75</v>
      </c>
      <c r="L66" s="415"/>
      <c r="M66" s="425"/>
      <c r="N66" s="425"/>
      <c r="O66" s="421"/>
      <c r="P66" s="422"/>
      <c r="Q66" s="423"/>
      <c r="R66" s="406"/>
      <c r="S66" s="407"/>
      <c r="T66" s="408"/>
      <c r="U66" s="406"/>
      <c r="V66" s="407"/>
      <c r="W66" s="408"/>
      <c r="X66" s="406"/>
      <c r="Y66" s="407"/>
      <c r="Z66" s="408"/>
      <c r="AA66" s="406"/>
      <c r="AB66" s="407"/>
      <c r="AC66" s="408"/>
      <c r="AD66" s="406"/>
      <c r="AE66" s="407"/>
      <c r="AF66" s="408"/>
    </row>
    <row r="67" spans="1:32" ht="16.5" x14ac:dyDescent="0.25">
      <c r="A67" s="432"/>
      <c r="B67" s="460"/>
      <c r="C67" s="411" t="s">
        <v>8</v>
      </c>
      <c r="D67" s="398"/>
      <c r="E67" s="398" t="s">
        <v>9</v>
      </c>
      <c r="F67" s="398"/>
      <c r="G67" s="399" t="s">
        <v>10</v>
      </c>
      <c r="H67" s="400"/>
      <c r="I67" s="399" t="s">
        <v>9</v>
      </c>
      <c r="J67" s="400"/>
      <c r="K67" s="416"/>
      <c r="L67" s="417"/>
      <c r="M67" s="412" t="s">
        <v>37</v>
      </c>
      <c r="N67" s="412" t="s">
        <v>37</v>
      </c>
      <c r="O67" s="52" t="s">
        <v>10</v>
      </c>
      <c r="P67" s="53" t="s">
        <v>9</v>
      </c>
      <c r="Q67" s="409" t="s">
        <v>37</v>
      </c>
      <c r="R67" s="54" t="s">
        <v>10</v>
      </c>
      <c r="S67" s="53" t="s">
        <v>9</v>
      </c>
      <c r="T67" s="409" t="s">
        <v>37</v>
      </c>
      <c r="U67" s="54" t="s">
        <v>10</v>
      </c>
      <c r="V67" s="53" t="s">
        <v>9</v>
      </c>
      <c r="W67" s="409" t="s">
        <v>37</v>
      </c>
      <c r="X67" s="54" t="s">
        <v>10</v>
      </c>
      <c r="Y67" s="53" t="s">
        <v>9</v>
      </c>
      <c r="Z67" s="409" t="s">
        <v>37</v>
      </c>
      <c r="AA67" s="54" t="s">
        <v>10</v>
      </c>
      <c r="AB67" s="53" t="s">
        <v>9</v>
      </c>
      <c r="AC67" s="409" t="s">
        <v>37</v>
      </c>
      <c r="AD67" s="54" t="s">
        <v>10</v>
      </c>
      <c r="AE67" s="53" t="s">
        <v>9</v>
      </c>
      <c r="AF67" s="409" t="s">
        <v>37</v>
      </c>
    </row>
    <row r="68" spans="1:32" ht="17.25" thickBot="1" x14ac:dyDescent="0.3">
      <c r="A68" s="458"/>
      <c r="B68" s="461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13"/>
      <c r="N68" s="413"/>
      <c r="O68" s="61" t="s">
        <v>38</v>
      </c>
      <c r="P68" s="61" t="s">
        <v>38</v>
      </c>
      <c r="Q68" s="410"/>
      <c r="R68" s="61" t="s">
        <v>38</v>
      </c>
      <c r="S68" s="61" t="s">
        <v>38</v>
      </c>
      <c r="T68" s="410"/>
      <c r="U68" s="61" t="s">
        <v>38</v>
      </c>
      <c r="V68" s="61" t="s">
        <v>38</v>
      </c>
      <c r="W68" s="410"/>
      <c r="X68" s="61" t="s">
        <v>38</v>
      </c>
      <c r="Y68" s="61" t="s">
        <v>38</v>
      </c>
      <c r="Z68" s="410"/>
      <c r="AA68" s="254" t="s">
        <v>38</v>
      </c>
      <c r="AB68" s="61" t="s">
        <v>38</v>
      </c>
      <c r="AC68" s="410"/>
      <c r="AD68" s="61" t="s">
        <v>38</v>
      </c>
      <c r="AE68" s="61" t="s">
        <v>38</v>
      </c>
      <c r="AF68" s="410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9" t="s">
        <v>67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</row>
    <row r="103" spans="1:32" x14ac:dyDescent="0.25">
      <c r="A103" s="382" t="s">
        <v>3</v>
      </c>
      <c r="B103" s="385" t="s">
        <v>4</v>
      </c>
      <c r="C103" s="388" t="s">
        <v>5</v>
      </c>
      <c r="D103" s="388"/>
      <c r="E103" s="388"/>
      <c r="F103" s="389"/>
      <c r="G103" s="390" t="s">
        <v>68</v>
      </c>
      <c r="H103" s="388"/>
      <c r="I103" s="388"/>
      <c r="J103" s="389"/>
      <c r="K103" s="391" t="s">
        <v>69</v>
      </c>
      <c r="L103" s="392"/>
    </row>
    <row r="104" spans="1:32" x14ac:dyDescent="0.25">
      <c r="A104" s="383"/>
      <c r="B104" s="386"/>
      <c r="C104" s="397" t="s">
        <v>8</v>
      </c>
      <c r="D104" s="398"/>
      <c r="E104" s="398" t="s">
        <v>9</v>
      </c>
      <c r="F104" s="398"/>
      <c r="G104" s="399" t="s">
        <v>10</v>
      </c>
      <c r="H104" s="400"/>
      <c r="I104" s="399" t="s">
        <v>9</v>
      </c>
      <c r="J104" s="400"/>
      <c r="K104" s="393"/>
      <c r="L104" s="394"/>
    </row>
    <row r="105" spans="1:32" ht="18.75" customHeight="1" thickBot="1" x14ac:dyDescent="0.3">
      <c r="A105" s="384"/>
      <c r="B105" s="387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95"/>
      <c r="L105" s="396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401"/>
      <c r="L106" s="402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62" t="s">
        <v>80</v>
      </c>
      <c r="L107" s="462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62" t="s">
        <v>87</v>
      </c>
      <c r="L108" s="462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63"/>
      <c r="L109" s="463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67"/>
      <c r="L110" s="368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67"/>
      <c r="L111" s="368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64"/>
      <c r="L112" s="365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64"/>
      <c r="L113" s="365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67"/>
      <c r="L114" s="368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67"/>
      <c r="L115" s="368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67"/>
      <c r="L116" s="368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67"/>
      <c r="L117" s="368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67"/>
      <c r="L118" s="368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71"/>
      <c r="L119" s="372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67"/>
      <c r="L120" s="368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67"/>
      <c r="L121" s="368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67"/>
      <c r="L122" s="368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67"/>
      <c r="L123" s="368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67"/>
      <c r="L124" s="368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67"/>
      <c r="L125" s="368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64"/>
      <c r="L126" s="365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64"/>
      <c r="L127" s="365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64"/>
      <c r="L128" s="365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67"/>
      <c r="L129" s="368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64"/>
      <c r="L130" s="365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67"/>
      <c r="L131" s="368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67"/>
      <c r="L132" s="368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67"/>
      <c r="L133" s="368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67"/>
      <c r="L134" s="368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64"/>
      <c r="L135" s="365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64"/>
      <c r="L136" s="365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64"/>
      <c r="L137" s="365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64"/>
      <c r="L138" s="365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64"/>
      <c r="L139" s="365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64"/>
      <c r="L140" s="365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64"/>
      <c r="L141" s="365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64"/>
      <c r="L142" s="365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64"/>
      <c r="L143" s="365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64"/>
      <c r="L144" s="365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69"/>
      <c r="L147" s="370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64"/>
      <c r="L148" s="365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66"/>
      <c r="L149" s="366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66"/>
      <c r="L150" s="366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144" workbookViewId="0">
      <selection activeCell="E15" sqref="E14:E1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26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27" t="s">
        <v>2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28" t="s">
        <v>96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3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31" t="s">
        <v>3</v>
      </c>
      <c r="B5" s="434" t="s">
        <v>4</v>
      </c>
      <c r="C5" s="435" t="s">
        <v>5</v>
      </c>
      <c r="D5" s="435"/>
      <c r="E5" s="435"/>
      <c r="F5" s="435"/>
      <c r="G5" s="436" t="s">
        <v>6</v>
      </c>
      <c r="H5" s="437"/>
      <c r="I5" s="437"/>
      <c r="J5" s="438"/>
      <c r="K5" s="393" t="s">
        <v>7</v>
      </c>
      <c r="L5" s="394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32"/>
      <c r="B6" s="434"/>
      <c r="C6" s="398" t="s">
        <v>8</v>
      </c>
      <c r="D6" s="398"/>
      <c r="E6" s="398" t="s">
        <v>9</v>
      </c>
      <c r="F6" s="398"/>
      <c r="G6" s="399" t="s">
        <v>10</v>
      </c>
      <c r="H6" s="400"/>
      <c r="I6" s="399" t="s">
        <v>9</v>
      </c>
      <c r="J6" s="400"/>
      <c r="K6" s="439"/>
      <c r="L6" s="440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33"/>
      <c r="B7" s="43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41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4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4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43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44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4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45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45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47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48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48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48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47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48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48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9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50" t="s">
        <v>97</v>
      </c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2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41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42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42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43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44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45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45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45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47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48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48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48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47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48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48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9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53" t="s">
        <v>34</v>
      </c>
      <c r="B63" s="453"/>
      <c r="C63" s="453"/>
      <c r="D63" s="453"/>
      <c r="E63" s="453"/>
      <c r="F63" s="453"/>
      <c r="G63" s="453"/>
      <c r="H63" s="453"/>
      <c r="I63" s="453"/>
      <c r="J63" s="453"/>
      <c r="K63" s="453"/>
      <c r="L63" s="453"/>
    </row>
    <row r="64" spans="1:25" ht="19.5" thickBot="1" x14ac:dyDescent="0.3">
      <c r="A64" s="453" t="s">
        <v>73</v>
      </c>
      <c r="B64" s="453"/>
      <c r="C64" s="453"/>
      <c r="D64" s="453"/>
      <c r="E64" s="453"/>
      <c r="F64" s="453"/>
      <c r="G64" s="453"/>
      <c r="H64" s="453"/>
      <c r="I64" s="453"/>
      <c r="J64" s="453"/>
      <c r="K64" s="453"/>
      <c r="L64" s="453"/>
    </row>
    <row r="65" spans="1:32" ht="19.5" thickBot="1" x14ac:dyDescent="0.3">
      <c r="A65" s="454" t="s">
        <v>98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6"/>
      <c r="M65" s="424" t="s">
        <v>35</v>
      </c>
      <c r="N65" s="424" t="s">
        <v>36</v>
      </c>
      <c r="O65" s="418" t="s">
        <v>99</v>
      </c>
      <c r="P65" s="419"/>
      <c r="Q65" s="420"/>
      <c r="R65" s="403" t="s">
        <v>100</v>
      </c>
      <c r="S65" s="404"/>
      <c r="T65" s="405"/>
      <c r="U65" s="403" t="s">
        <v>101</v>
      </c>
      <c r="V65" s="404"/>
      <c r="W65" s="405"/>
      <c r="X65" s="403" t="s">
        <v>102</v>
      </c>
      <c r="Y65" s="404"/>
      <c r="Z65" s="405"/>
      <c r="AA65" s="403" t="s">
        <v>95</v>
      </c>
      <c r="AB65" s="404"/>
      <c r="AC65" s="405"/>
      <c r="AD65" s="403" t="s">
        <v>74</v>
      </c>
      <c r="AE65" s="404"/>
      <c r="AF65" s="405"/>
    </row>
    <row r="66" spans="1:32" ht="34.5" customHeight="1" x14ac:dyDescent="0.25">
      <c r="A66" s="457" t="s">
        <v>3</v>
      </c>
      <c r="B66" s="459" t="s">
        <v>4</v>
      </c>
      <c r="C66" s="446" t="s">
        <v>5</v>
      </c>
      <c r="D66" s="388"/>
      <c r="E66" s="388"/>
      <c r="F66" s="389"/>
      <c r="G66" s="390" t="s">
        <v>6</v>
      </c>
      <c r="H66" s="388"/>
      <c r="I66" s="388"/>
      <c r="J66" s="389"/>
      <c r="K66" s="414" t="s">
        <v>75</v>
      </c>
      <c r="L66" s="415"/>
      <c r="M66" s="425"/>
      <c r="N66" s="425"/>
      <c r="O66" s="421"/>
      <c r="P66" s="422"/>
      <c r="Q66" s="423"/>
      <c r="R66" s="406"/>
      <c r="S66" s="407"/>
      <c r="T66" s="408"/>
      <c r="U66" s="406"/>
      <c r="V66" s="407"/>
      <c r="W66" s="408"/>
      <c r="X66" s="406"/>
      <c r="Y66" s="407"/>
      <c r="Z66" s="408"/>
      <c r="AA66" s="406"/>
      <c r="AB66" s="407"/>
      <c r="AC66" s="408"/>
      <c r="AD66" s="406"/>
      <c r="AE66" s="407"/>
      <c r="AF66" s="408"/>
    </row>
    <row r="67" spans="1:32" ht="16.5" x14ac:dyDescent="0.25">
      <c r="A67" s="432"/>
      <c r="B67" s="460"/>
      <c r="C67" s="411" t="s">
        <v>8</v>
      </c>
      <c r="D67" s="398"/>
      <c r="E67" s="398" t="s">
        <v>9</v>
      </c>
      <c r="F67" s="398"/>
      <c r="G67" s="399" t="s">
        <v>10</v>
      </c>
      <c r="H67" s="400"/>
      <c r="I67" s="399" t="s">
        <v>9</v>
      </c>
      <c r="J67" s="400"/>
      <c r="K67" s="416"/>
      <c r="L67" s="417"/>
      <c r="M67" s="412" t="s">
        <v>37</v>
      </c>
      <c r="N67" s="412" t="s">
        <v>37</v>
      </c>
      <c r="O67" s="52" t="s">
        <v>10</v>
      </c>
      <c r="P67" s="53" t="s">
        <v>9</v>
      </c>
      <c r="Q67" s="409" t="s">
        <v>37</v>
      </c>
      <c r="R67" s="54" t="s">
        <v>10</v>
      </c>
      <c r="S67" s="53" t="s">
        <v>9</v>
      </c>
      <c r="T67" s="409" t="s">
        <v>37</v>
      </c>
      <c r="U67" s="54" t="s">
        <v>10</v>
      </c>
      <c r="V67" s="53" t="s">
        <v>9</v>
      </c>
      <c r="W67" s="409" t="s">
        <v>37</v>
      </c>
      <c r="X67" s="54" t="s">
        <v>10</v>
      </c>
      <c r="Y67" s="53" t="s">
        <v>9</v>
      </c>
      <c r="Z67" s="409" t="s">
        <v>37</v>
      </c>
      <c r="AA67" s="54" t="s">
        <v>10</v>
      </c>
      <c r="AB67" s="53" t="s">
        <v>9</v>
      </c>
      <c r="AC67" s="409" t="s">
        <v>37</v>
      </c>
      <c r="AD67" s="54" t="s">
        <v>10</v>
      </c>
      <c r="AE67" s="53" t="s">
        <v>9</v>
      </c>
      <c r="AF67" s="409" t="s">
        <v>37</v>
      </c>
    </row>
    <row r="68" spans="1:32" ht="17.25" thickBot="1" x14ac:dyDescent="0.3">
      <c r="A68" s="458"/>
      <c r="B68" s="461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13"/>
      <c r="N68" s="413"/>
      <c r="O68" s="61" t="s">
        <v>38</v>
      </c>
      <c r="P68" s="61" t="s">
        <v>38</v>
      </c>
      <c r="Q68" s="410"/>
      <c r="R68" s="61" t="s">
        <v>38</v>
      </c>
      <c r="S68" s="61" t="s">
        <v>38</v>
      </c>
      <c r="T68" s="410"/>
      <c r="U68" s="61" t="s">
        <v>38</v>
      </c>
      <c r="V68" s="61" t="s">
        <v>38</v>
      </c>
      <c r="W68" s="410"/>
      <c r="X68" s="61" t="s">
        <v>38</v>
      </c>
      <c r="Y68" s="61" t="s">
        <v>38</v>
      </c>
      <c r="Z68" s="410"/>
      <c r="AA68" s="254" t="s">
        <v>38</v>
      </c>
      <c r="AB68" s="61" t="s">
        <v>38</v>
      </c>
      <c r="AC68" s="410"/>
      <c r="AD68" s="61" t="s">
        <v>38</v>
      </c>
      <c r="AE68" s="61" t="s">
        <v>38</v>
      </c>
      <c r="AF68" s="410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2.4</v>
      </c>
      <c r="G69" s="64">
        <f t="shared" si="16"/>
        <v>1</v>
      </c>
      <c r="H69" s="65">
        <f t="shared" si="16"/>
        <v>1.2</v>
      </c>
      <c r="I69" s="64">
        <f t="shared" si="16"/>
        <v>5</v>
      </c>
      <c r="J69" s="123">
        <f>SUM(J70:J75)</f>
        <v>2.8000000000000003</v>
      </c>
      <c r="K69" s="87">
        <f t="shared" si="16"/>
        <v>14</v>
      </c>
      <c r="L69" s="125">
        <f t="shared" si="16"/>
        <v>11.41</v>
      </c>
      <c r="M69" s="121">
        <f>J69/L69*100</f>
        <v>24.539877300613501</v>
      </c>
      <c r="N69" s="121">
        <f>F69/D69*100</f>
        <v>200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2</v>
      </c>
      <c r="F71" s="71">
        <v>2.4</v>
      </c>
      <c r="G71" s="70">
        <v>1</v>
      </c>
      <c r="H71" s="71">
        <v>1.2</v>
      </c>
      <c r="I71" s="70">
        <v>5</v>
      </c>
      <c r="J71" s="124">
        <f>0.2+0.2+1.2+1+0.2</f>
        <v>2.8000000000000003</v>
      </c>
      <c r="K71" s="74">
        <v>8</v>
      </c>
      <c r="L71" s="67">
        <v>7.88</v>
      </c>
      <c r="M71" s="121">
        <f>J71/L71*100</f>
        <v>35.532994923857878</v>
      </c>
      <c r="N71" s="121">
        <f t="shared" si="18"/>
        <v>200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>
        <v>0</v>
      </c>
      <c r="AB71" s="169">
        <v>0.2</v>
      </c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9" t="s">
        <v>67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</row>
    <row r="103" spans="1:32" x14ac:dyDescent="0.25">
      <c r="A103" s="382" t="s">
        <v>3</v>
      </c>
      <c r="B103" s="385" t="s">
        <v>4</v>
      </c>
      <c r="C103" s="388" t="s">
        <v>5</v>
      </c>
      <c r="D103" s="388"/>
      <c r="E103" s="388"/>
      <c r="F103" s="389"/>
      <c r="G103" s="390" t="s">
        <v>68</v>
      </c>
      <c r="H103" s="388"/>
      <c r="I103" s="388"/>
      <c r="J103" s="389"/>
      <c r="K103" s="391" t="s">
        <v>69</v>
      </c>
      <c r="L103" s="392"/>
    </row>
    <row r="104" spans="1:32" x14ac:dyDescent="0.25">
      <c r="A104" s="383"/>
      <c r="B104" s="386"/>
      <c r="C104" s="397" t="s">
        <v>8</v>
      </c>
      <c r="D104" s="398"/>
      <c r="E104" s="398" t="s">
        <v>9</v>
      </c>
      <c r="F104" s="398"/>
      <c r="G104" s="399" t="s">
        <v>10</v>
      </c>
      <c r="H104" s="400"/>
      <c r="I104" s="399" t="s">
        <v>9</v>
      </c>
      <c r="J104" s="400"/>
      <c r="K104" s="393"/>
      <c r="L104" s="394"/>
    </row>
    <row r="105" spans="1:32" ht="18.75" customHeight="1" thickBot="1" x14ac:dyDescent="0.3">
      <c r="A105" s="384"/>
      <c r="B105" s="387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95"/>
      <c r="L105" s="396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SUM(J107:J145)</f>
        <v>1.5999999999999999</v>
      </c>
      <c r="K106" s="401"/>
      <c r="L106" s="402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62" t="s">
        <v>80</v>
      </c>
      <c r="L107" s="462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62" t="s">
        <v>87</v>
      </c>
      <c r="L108" s="462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63"/>
      <c r="L109" s="463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67"/>
      <c r="L110" s="368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67"/>
      <c r="L111" s="368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64"/>
      <c r="L112" s="365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64"/>
      <c r="L113" s="365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67"/>
      <c r="L114" s="368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67"/>
      <c r="L115" s="368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67"/>
      <c r="L116" s="368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67"/>
      <c r="L117" s="368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67"/>
      <c r="L118" s="368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71"/>
      <c r="L119" s="372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67"/>
      <c r="L120" s="368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67"/>
      <c r="L121" s="368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67"/>
      <c r="L122" s="368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67"/>
      <c r="L123" s="368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67"/>
      <c r="L124" s="368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67"/>
      <c r="L125" s="368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64"/>
      <c r="L126" s="365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64"/>
      <c r="L127" s="365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64"/>
      <c r="L128" s="365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67"/>
      <c r="L129" s="368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64"/>
      <c r="L130" s="365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67"/>
      <c r="L131" s="368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67"/>
      <c r="L132" s="368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67"/>
      <c r="L133" s="368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67"/>
      <c r="L134" s="368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64"/>
      <c r="L135" s="365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64"/>
      <c r="L136" s="365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64"/>
      <c r="L137" s="365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64"/>
      <c r="L138" s="365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64"/>
      <c r="L139" s="365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64"/>
      <c r="L140" s="365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64"/>
      <c r="L141" s="365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64"/>
      <c r="L142" s="365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64"/>
      <c r="L143" s="365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364" t="s">
        <v>104</v>
      </c>
      <c r="L144" s="365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69"/>
      <c r="L147" s="370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64"/>
      <c r="L148" s="365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66"/>
      <c r="L149" s="366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66"/>
      <c r="L150" s="366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topLeftCell="F100" workbookViewId="0">
      <selection activeCell="R105" sqref="R105:X142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26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27" t="s">
        <v>2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28" t="s">
        <v>118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3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31" t="s">
        <v>3</v>
      </c>
      <c r="B5" s="434" t="s">
        <v>4</v>
      </c>
      <c r="C5" s="435" t="s">
        <v>5</v>
      </c>
      <c r="D5" s="435"/>
      <c r="E5" s="435"/>
      <c r="F5" s="435"/>
      <c r="G5" s="436" t="s">
        <v>6</v>
      </c>
      <c r="H5" s="437"/>
      <c r="I5" s="437"/>
      <c r="J5" s="438"/>
      <c r="K5" s="393" t="s">
        <v>7</v>
      </c>
      <c r="L5" s="394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32"/>
      <c r="B6" s="434"/>
      <c r="C6" s="398" t="s">
        <v>8</v>
      </c>
      <c r="D6" s="398"/>
      <c r="E6" s="398" t="s">
        <v>9</v>
      </c>
      <c r="F6" s="398"/>
      <c r="G6" s="399" t="s">
        <v>10</v>
      </c>
      <c r="H6" s="400"/>
      <c r="I6" s="399" t="s">
        <v>9</v>
      </c>
      <c r="J6" s="400"/>
      <c r="K6" s="439"/>
      <c r="L6" s="440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33"/>
      <c r="B7" s="43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41" t="s">
        <v>14</v>
      </c>
      <c r="B8" s="154" t="s">
        <v>15</v>
      </c>
      <c r="C8" s="34">
        <f>C9+C10+C11</f>
        <v>2</v>
      </c>
      <c r="D8" s="35">
        <f t="shared" ref="D8:L8" si="0">SUM(D9:D11)</f>
        <v>18</v>
      </c>
      <c r="E8" s="7">
        <f t="shared" si="0"/>
        <v>2</v>
      </c>
      <c r="F8" s="6">
        <f t="shared" si="0"/>
        <v>18</v>
      </c>
      <c r="G8" s="7">
        <f t="shared" si="0"/>
        <v>3</v>
      </c>
      <c r="H8" s="8">
        <f t="shared" si="0"/>
        <v>23</v>
      </c>
      <c r="I8" s="9">
        <f t="shared" si="0"/>
        <v>3</v>
      </c>
      <c r="J8" s="10">
        <f t="shared" si="0"/>
        <v>23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4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4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43"/>
      <c r="B11" s="156" t="s">
        <v>18</v>
      </c>
      <c r="C11" s="18">
        <v>2</v>
      </c>
      <c r="D11" s="19">
        <v>18</v>
      </c>
      <c r="E11" s="18">
        <v>2</v>
      </c>
      <c r="F11" s="19">
        <v>18</v>
      </c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44" t="s">
        <v>19</v>
      </c>
      <c r="B12" s="154" t="s">
        <v>20</v>
      </c>
      <c r="C12" s="24">
        <f>SUM(C13:C15)</f>
        <v>1</v>
      </c>
      <c r="D12" s="263">
        <f t="shared" ref="D12" si="1">SUM(D13:D15)</f>
        <v>50</v>
      </c>
      <c r="E12" s="24">
        <f>SUM(E13:E15)</f>
        <v>1</v>
      </c>
      <c r="F12" s="263">
        <f t="shared" ref="F12:J12" si="2">SUM(F13:F15)</f>
        <v>50</v>
      </c>
      <c r="G12" s="24">
        <f t="shared" si="2"/>
        <v>2</v>
      </c>
      <c r="H12" s="25">
        <f t="shared" si="2"/>
        <v>90</v>
      </c>
      <c r="I12" s="264">
        <f t="shared" si="2"/>
        <v>2</v>
      </c>
      <c r="J12" s="265">
        <f t="shared" si="2"/>
        <v>90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4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45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45"/>
      <c r="B15" s="276" t="s">
        <v>18</v>
      </c>
      <c r="C15" s="18">
        <v>1</v>
      </c>
      <c r="D15" s="19">
        <v>50</v>
      </c>
      <c r="E15" s="18">
        <v>1</v>
      </c>
      <c r="F15" s="19">
        <v>50</v>
      </c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47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48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48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48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47" t="s">
        <v>23</v>
      </c>
      <c r="B20" s="154" t="s">
        <v>24</v>
      </c>
      <c r="C20" s="7">
        <f t="shared" ref="C20:L20" si="5">SUM(C21:C23)</f>
        <v>2</v>
      </c>
      <c r="D20" s="6">
        <f t="shared" si="5"/>
        <v>18</v>
      </c>
      <c r="E20" s="7">
        <f t="shared" si="5"/>
        <v>2</v>
      </c>
      <c r="F20" s="6">
        <f t="shared" si="5"/>
        <v>18</v>
      </c>
      <c r="G20" s="7">
        <f t="shared" si="5"/>
        <v>3</v>
      </c>
      <c r="H20" s="8">
        <f t="shared" si="5"/>
        <v>23</v>
      </c>
      <c r="I20" s="9">
        <f t="shared" si="5"/>
        <v>3</v>
      </c>
      <c r="J20" s="10">
        <f t="shared" si="5"/>
        <v>23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48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48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9"/>
      <c r="B23" s="156" t="s">
        <v>18</v>
      </c>
      <c r="C23" s="18">
        <v>2</v>
      </c>
      <c r="D23" s="19">
        <v>18</v>
      </c>
      <c r="E23" s="18">
        <v>2</v>
      </c>
      <c r="F23" s="19">
        <v>18</v>
      </c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50" t="s">
        <v>119</v>
      </c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2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41" t="s">
        <v>14</v>
      </c>
      <c r="B34" s="154" t="s">
        <v>15</v>
      </c>
      <c r="C34" s="34">
        <f>C35+C36+C37</f>
        <v>2</v>
      </c>
      <c r="D34" s="35">
        <f t="shared" ref="D34:J34" si="7">SUM(D35:D37)</f>
        <v>18</v>
      </c>
      <c r="E34" s="7">
        <f t="shared" si="7"/>
        <v>2</v>
      </c>
      <c r="F34" s="6">
        <f t="shared" si="7"/>
        <v>18</v>
      </c>
      <c r="G34" s="7">
        <f t="shared" si="7"/>
        <v>3</v>
      </c>
      <c r="H34" s="8">
        <f t="shared" si="7"/>
        <v>23</v>
      </c>
      <c r="I34" s="9">
        <f t="shared" si="7"/>
        <v>3</v>
      </c>
      <c r="J34" s="10">
        <f t="shared" si="7"/>
        <v>23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42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42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43"/>
      <c r="B37" s="156" t="s">
        <v>18</v>
      </c>
      <c r="C37" s="18">
        <v>2</v>
      </c>
      <c r="D37" s="19">
        <v>18</v>
      </c>
      <c r="E37" s="18">
        <v>2</v>
      </c>
      <c r="F37" s="19">
        <v>18</v>
      </c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44" t="s">
        <v>19</v>
      </c>
      <c r="B38" s="154" t="s">
        <v>20</v>
      </c>
      <c r="C38" s="24">
        <f>SUM(C39:C41)</f>
        <v>1</v>
      </c>
      <c r="D38" s="263">
        <f t="shared" ref="D38" si="9">SUM(D39:D41)</f>
        <v>50</v>
      </c>
      <c r="E38" s="24">
        <f>SUM(E39:E41)</f>
        <v>1</v>
      </c>
      <c r="F38" s="263">
        <f t="shared" ref="F38:J38" si="10">SUM(F39:F41)</f>
        <v>50</v>
      </c>
      <c r="G38" s="24">
        <f t="shared" si="10"/>
        <v>2</v>
      </c>
      <c r="H38" s="25">
        <f t="shared" si="10"/>
        <v>90</v>
      </c>
      <c r="I38" s="264">
        <f t="shared" si="10"/>
        <v>2</v>
      </c>
      <c r="J38" s="265">
        <f t="shared" si="10"/>
        <v>90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45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45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45"/>
      <c r="B41" s="276" t="s">
        <v>18</v>
      </c>
      <c r="C41" s="18">
        <v>1</v>
      </c>
      <c r="D41" s="19">
        <v>50</v>
      </c>
      <c r="E41" s="18">
        <v>1</v>
      </c>
      <c r="F41" s="19">
        <v>50</v>
      </c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47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48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48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48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47" t="s">
        <v>23</v>
      </c>
      <c r="B46" s="154" t="s">
        <v>24</v>
      </c>
      <c r="C46" s="7">
        <f t="shared" ref="C46:L46" si="13">SUM(C47:C49)</f>
        <v>2</v>
      </c>
      <c r="D46" s="6">
        <f t="shared" si="13"/>
        <v>18</v>
      </c>
      <c r="E46" s="7">
        <f t="shared" si="13"/>
        <v>2</v>
      </c>
      <c r="F46" s="6">
        <f t="shared" si="13"/>
        <v>18</v>
      </c>
      <c r="G46" s="7">
        <f t="shared" si="13"/>
        <v>3</v>
      </c>
      <c r="H46" s="8">
        <f t="shared" si="13"/>
        <v>23</v>
      </c>
      <c r="I46" s="9">
        <f t="shared" si="13"/>
        <v>3</v>
      </c>
      <c r="J46" s="10">
        <f t="shared" si="13"/>
        <v>23</v>
      </c>
      <c r="K46" s="7">
        <f t="shared" si="13"/>
        <v>10</v>
      </c>
      <c r="L46" s="6">
        <f t="shared" si="13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48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48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9"/>
      <c r="B49" s="156" t="s">
        <v>18</v>
      </c>
      <c r="C49" s="18">
        <v>2</v>
      </c>
      <c r="D49" s="19">
        <v>18</v>
      </c>
      <c r="E49" s="18">
        <v>2</v>
      </c>
      <c r="F49" s="19">
        <v>18</v>
      </c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4">SUM(C52:C55)</f>
        <v>0</v>
      </c>
      <c r="D51" s="32">
        <f t="shared" si="14"/>
        <v>0</v>
      </c>
      <c r="E51" s="24">
        <f t="shared" si="14"/>
        <v>0</v>
      </c>
      <c r="F51" s="32">
        <f t="shared" si="14"/>
        <v>0</v>
      </c>
      <c r="G51" s="24">
        <f t="shared" si="14"/>
        <v>0</v>
      </c>
      <c r="H51" s="32">
        <f t="shared" si="14"/>
        <v>0</v>
      </c>
      <c r="I51" s="24">
        <f t="shared" si="14"/>
        <v>0</v>
      </c>
      <c r="J51" s="128">
        <f t="shared" si="14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53" t="s">
        <v>34</v>
      </c>
      <c r="B63" s="453"/>
      <c r="C63" s="453"/>
      <c r="D63" s="453"/>
      <c r="E63" s="453"/>
      <c r="F63" s="453"/>
      <c r="G63" s="453"/>
      <c r="H63" s="453"/>
      <c r="I63" s="453"/>
      <c r="J63" s="453"/>
      <c r="K63" s="453"/>
      <c r="L63" s="453"/>
    </row>
    <row r="64" spans="1:25" ht="19.5" thickBot="1" x14ac:dyDescent="0.3">
      <c r="A64" s="453" t="s">
        <v>73</v>
      </c>
      <c r="B64" s="453"/>
      <c r="C64" s="453"/>
      <c r="D64" s="453"/>
      <c r="E64" s="453"/>
      <c r="F64" s="453"/>
      <c r="G64" s="453"/>
      <c r="H64" s="453"/>
      <c r="I64" s="453"/>
      <c r="J64" s="453"/>
      <c r="K64" s="453"/>
      <c r="L64" s="453"/>
    </row>
    <row r="65" spans="1:32" ht="19.5" thickBot="1" x14ac:dyDescent="0.3">
      <c r="A65" s="454" t="s">
        <v>120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6"/>
      <c r="M65" s="424" t="s">
        <v>35</v>
      </c>
      <c r="N65" s="424" t="s">
        <v>36</v>
      </c>
      <c r="O65" s="418" t="s">
        <v>109</v>
      </c>
      <c r="P65" s="419"/>
      <c r="Q65" s="420"/>
      <c r="R65" s="403" t="s">
        <v>110</v>
      </c>
      <c r="S65" s="404"/>
      <c r="T65" s="405"/>
      <c r="U65" s="403" t="s">
        <v>111</v>
      </c>
      <c r="V65" s="404"/>
      <c r="W65" s="405"/>
      <c r="X65" s="403" t="s">
        <v>112</v>
      </c>
      <c r="Y65" s="404"/>
      <c r="Z65" s="405"/>
      <c r="AA65" s="403" t="s">
        <v>113</v>
      </c>
      <c r="AB65" s="404"/>
      <c r="AC65" s="405"/>
      <c r="AD65" s="403" t="s">
        <v>74</v>
      </c>
      <c r="AE65" s="404"/>
      <c r="AF65" s="405"/>
    </row>
    <row r="66" spans="1:32" ht="34.5" customHeight="1" x14ac:dyDescent="0.25">
      <c r="A66" s="457" t="s">
        <v>3</v>
      </c>
      <c r="B66" s="459" t="s">
        <v>4</v>
      </c>
      <c r="C66" s="446" t="s">
        <v>5</v>
      </c>
      <c r="D66" s="388"/>
      <c r="E66" s="388"/>
      <c r="F66" s="389"/>
      <c r="G66" s="390" t="s">
        <v>6</v>
      </c>
      <c r="H66" s="388"/>
      <c r="I66" s="388"/>
      <c r="J66" s="389"/>
      <c r="K66" s="414" t="s">
        <v>75</v>
      </c>
      <c r="L66" s="415"/>
      <c r="M66" s="425"/>
      <c r="N66" s="425"/>
      <c r="O66" s="421"/>
      <c r="P66" s="422"/>
      <c r="Q66" s="423"/>
      <c r="R66" s="406"/>
      <c r="S66" s="407"/>
      <c r="T66" s="408"/>
      <c r="U66" s="406"/>
      <c r="V66" s="407"/>
      <c r="W66" s="408"/>
      <c r="X66" s="406"/>
      <c r="Y66" s="407"/>
      <c r="Z66" s="408"/>
      <c r="AA66" s="406"/>
      <c r="AB66" s="407"/>
      <c r="AC66" s="408"/>
      <c r="AD66" s="406"/>
      <c r="AE66" s="407"/>
      <c r="AF66" s="408"/>
    </row>
    <row r="67" spans="1:32" ht="16.5" x14ac:dyDescent="0.25">
      <c r="A67" s="432"/>
      <c r="B67" s="460"/>
      <c r="C67" s="411" t="s">
        <v>8</v>
      </c>
      <c r="D67" s="398"/>
      <c r="E67" s="398" t="s">
        <v>9</v>
      </c>
      <c r="F67" s="398"/>
      <c r="G67" s="399" t="s">
        <v>10</v>
      </c>
      <c r="H67" s="400"/>
      <c r="I67" s="399" t="s">
        <v>9</v>
      </c>
      <c r="J67" s="400"/>
      <c r="K67" s="416"/>
      <c r="L67" s="417"/>
      <c r="M67" s="412" t="s">
        <v>37</v>
      </c>
      <c r="N67" s="412" t="s">
        <v>37</v>
      </c>
      <c r="O67" s="52" t="s">
        <v>10</v>
      </c>
      <c r="P67" s="53" t="s">
        <v>9</v>
      </c>
      <c r="Q67" s="409" t="s">
        <v>37</v>
      </c>
      <c r="R67" s="54" t="s">
        <v>10</v>
      </c>
      <c r="S67" s="53" t="s">
        <v>9</v>
      </c>
      <c r="T67" s="409" t="s">
        <v>37</v>
      </c>
      <c r="U67" s="54" t="s">
        <v>10</v>
      </c>
      <c r="V67" s="53" t="s">
        <v>9</v>
      </c>
      <c r="W67" s="409" t="s">
        <v>37</v>
      </c>
      <c r="X67" s="54" t="s">
        <v>10</v>
      </c>
      <c r="Y67" s="53" t="s">
        <v>9</v>
      </c>
      <c r="Z67" s="409" t="s">
        <v>37</v>
      </c>
      <c r="AA67" s="54" t="s">
        <v>10</v>
      </c>
      <c r="AB67" s="53" t="s">
        <v>9</v>
      </c>
      <c r="AC67" s="409" t="s">
        <v>37</v>
      </c>
      <c r="AD67" s="54" t="s">
        <v>10</v>
      </c>
      <c r="AE67" s="53" t="s">
        <v>9</v>
      </c>
      <c r="AF67" s="409" t="s">
        <v>37</v>
      </c>
    </row>
    <row r="68" spans="1:32" ht="17.25" thickBot="1" x14ac:dyDescent="0.3">
      <c r="A68" s="458"/>
      <c r="B68" s="461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13"/>
      <c r="N68" s="413"/>
      <c r="O68" s="61" t="s">
        <v>38</v>
      </c>
      <c r="P68" s="61" t="s">
        <v>38</v>
      </c>
      <c r="Q68" s="410"/>
      <c r="R68" s="61" t="s">
        <v>38</v>
      </c>
      <c r="S68" s="61" t="s">
        <v>38</v>
      </c>
      <c r="T68" s="410"/>
      <c r="U68" s="61" t="s">
        <v>38</v>
      </c>
      <c r="V68" s="61" t="s">
        <v>38</v>
      </c>
      <c r="W68" s="410"/>
      <c r="X68" s="61" t="s">
        <v>38</v>
      </c>
      <c r="Y68" s="61" t="s">
        <v>38</v>
      </c>
      <c r="Z68" s="410"/>
      <c r="AA68" s="254" t="s">
        <v>38</v>
      </c>
      <c r="AB68" s="61" t="s">
        <v>38</v>
      </c>
      <c r="AC68" s="410"/>
      <c r="AD68" s="61" t="s">
        <v>38</v>
      </c>
      <c r="AE68" s="61" t="s">
        <v>38</v>
      </c>
      <c r="AF68" s="410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3.1799999999999997</v>
      </c>
      <c r="E69" s="64">
        <v>0</v>
      </c>
      <c r="F69" s="123">
        <f t="shared" ref="F69:L69" si="15">SUM(F70:F75)</f>
        <v>5.58</v>
      </c>
      <c r="G69" s="64">
        <f t="shared" si="15"/>
        <v>4</v>
      </c>
      <c r="H69" s="65">
        <f t="shared" si="15"/>
        <v>4.379999999999999</v>
      </c>
      <c r="I69" s="64">
        <f t="shared" si="15"/>
        <v>9</v>
      </c>
      <c r="J69" s="123">
        <f>SUM(J70:J75)</f>
        <v>8.379999999999999</v>
      </c>
      <c r="K69" s="87">
        <f t="shared" si="15"/>
        <v>14</v>
      </c>
      <c r="L69" s="125">
        <f t="shared" si="15"/>
        <v>11.41</v>
      </c>
      <c r="M69" s="121">
        <f>J69/L69*100</f>
        <v>73.444347063978952</v>
      </c>
      <c r="N69" s="121">
        <f>F69/D69*100</f>
        <v>175.47169811320757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f>1+1+1</f>
        <v>3</v>
      </c>
      <c r="D71" s="71">
        <f>0.6+0.18+2.4</f>
        <v>3.1799999999999997</v>
      </c>
      <c r="E71" s="70">
        <f>1+1+1+1</f>
        <v>4</v>
      </c>
      <c r="F71" s="71">
        <f>2.4+0.2+0.2+2.4+0.18</f>
        <v>5.38</v>
      </c>
      <c r="G71" s="70">
        <f>1+1+1+1</f>
        <v>4</v>
      </c>
      <c r="H71" s="71">
        <f>1.2+0.6+2.4+0.18</f>
        <v>4.379999999999999</v>
      </c>
      <c r="I71" s="70">
        <f>1+5+1+1</f>
        <v>8</v>
      </c>
      <c r="J71" s="124">
        <f>0.2+0.2+0.2+0.8+0.2+0.2+2.4+2.4+0.2+0.8+0.4+0.18</f>
        <v>8.18</v>
      </c>
      <c r="K71" s="74">
        <v>8</v>
      </c>
      <c r="L71" s="67">
        <v>7.88</v>
      </c>
      <c r="M71" s="121">
        <f>J71/L71*100</f>
        <v>103.80710659898477</v>
      </c>
      <c r="N71" s="121">
        <f t="shared" si="17"/>
        <v>169.18238993710693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0.18</v>
      </c>
      <c r="V71" s="241">
        <v>0.18</v>
      </c>
      <c r="W71" s="170">
        <f>V71/U71*100</f>
        <v>100</v>
      </c>
      <c r="X71" s="318"/>
      <c r="Y71" s="169"/>
      <c r="Z71" s="175" t="e">
        <f t="shared" ref="Z71:Z72" si="18">Y71/X71</f>
        <v>#DIV/0!</v>
      </c>
      <c r="AA71" s="323">
        <f>0.6+2.4</f>
        <v>3</v>
      </c>
      <c r="AB71" s="193">
        <f>2.4+2.4+0.2+0.2</f>
        <v>5.2</v>
      </c>
      <c r="AC71" s="255">
        <f t="shared" ref="AC71:AC72" si="19">AB71/AA71</f>
        <v>1.7333333333333334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0.2</v>
      </c>
      <c r="G72" s="70"/>
      <c r="H72" s="71"/>
      <c r="I72" s="70">
        <v>1</v>
      </c>
      <c r="J72" s="124">
        <v>0.2</v>
      </c>
      <c r="K72" s="74">
        <v>4</v>
      </c>
      <c r="L72" s="67">
        <v>3.4</v>
      </c>
      <c r="M72" s="121">
        <f t="shared" si="16"/>
        <v>5.882352941176471</v>
      </c>
      <c r="N72" s="121" t="e">
        <f t="shared" si="17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8"/>
        <v>#DIV/0!</v>
      </c>
      <c r="AA72" s="253"/>
      <c r="AB72" s="241">
        <v>0.2</v>
      </c>
      <c r="AC72" s="255" t="e">
        <f t="shared" si="19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6"/>
        <v>0</v>
      </c>
      <c r="N73" s="121" t="e">
        <f t="shared" si="17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6"/>
        <v>0</v>
      </c>
      <c r="N74" s="121" t="e">
        <f t="shared" si="17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7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6"/>
        <v>#DIV/0!</v>
      </c>
      <c r="N83" s="121" t="e">
        <f t="shared" si="17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45</v>
      </c>
      <c r="M84" s="121">
        <f t="shared" si="16"/>
        <v>0</v>
      </c>
      <c r="N84" s="121" t="e">
        <f t="shared" si="17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6"/>
        <v>0</v>
      </c>
      <c r="N86" s="121" t="e">
        <f t="shared" si="17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8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9" t="s">
        <v>67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</row>
    <row r="103" spans="1:32" x14ac:dyDescent="0.25">
      <c r="A103" s="382" t="s">
        <v>3</v>
      </c>
      <c r="B103" s="385" t="s">
        <v>4</v>
      </c>
      <c r="C103" s="388" t="s">
        <v>5</v>
      </c>
      <c r="D103" s="388"/>
      <c r="E103" s="388"/>
      <c r="F103" s="389"/>
      <c r="G103" s="390" t="s">
        <v>68</v>
      </c>
      <c r="H103" s="388"/>
      <c r="I103" s="388"/>
      <c r="J103" s="389"/>
      <c r="K103" s="391" t="s">
        <v>69</v>
      </c>
      <c r="L103" s="392"/>
    </row>
    <row r="104" spans="1:32" x14ac:dyDescent="0.25">
      <c r="A104" s="383"/>
      <c r="B104" s="386"/>
      <c r="C104" s="397" t="s">
        <v>8</v>
      </c>
      <c r="D104" s="398"/>
      <c r="E104" s="398" t="s">
        <v>9</v>
      </c>
      <c r="F104" s="398"/>
      <c r="G104" s="399" t="s">
        <v>10</v>
      </c>
      <c r="H104" s="400"/>
      <c r="I104" s="399" t="s">
        <v>9</v>
      </c>
      <c r="J104" s="400"/>
      <c r="K104" s="393"/>
      <c r="L104" s="394"/>
    </row>
    <row r="105" spans="1:32" ht="18.75" customHeight="1" thickBot="1" x14ac:dyDescent="0.3">
      <c r="A105" s="384"/>
      <c r="B105" s="387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95"/>
      <c r="L105" s="396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SUM(J107:J139)</f>
        <v>4.2</v>
      </c>
      <c r="K106" s="401"/>
      <c r="L106" s="402"/>
      <c r="R106"/>
      <c r="S106"/>
      <c r="T106"/>
      <c r="U106"/>
      <c r="V106"/>
      <c r="W106"/>
      <c r="X106"/>
    </row>
    <row r="107" spans="1:32" s="256" customFormat="1" ht="93" customHeight="1" x14ac:dyDescent="0.25">
      <c r="A107" s="142" t="s">
        <v>108</v>
      </c>
      <c r="B107" s="261" t="s">
        <v>70</v>
      </c>
      <c r="C107" s="351"/>
      <c r="D107" s="347"/>
      <c r="E107" s="352"/>
      <c r="F107" s="351"/>
      <c r="G107" s="353"/>
      <c r="H107" s="262"/>
      <c r="I107" s="279"/>
      <c r="J107" s="262">
        <v>0.2</v>
      </c>
      <c r="K107" s="462" t="s">
        <v>80</v>
      </c>
      <c r="L107" s="462"/>
      <c r="R107"/>
      <c r="S107"/>
      <c r="T107"/>
      <c r="U107"/>
      <c r="V107"/>
      <c r="W107"/>
      <c r="X107"/>
    </row>
    <row r="108" spans="1:32" s="256" customFormat="1" ht="43.5" customHeight="1" x14ac:dyDescent="0.25">
      <c r="A108" s="142" t="s">
        <v>107</v>
      </c>
      <c r="B108" s="261" t="s">
        <v>70</v>
      </c>
      <c r="C108" s="351"/>
      <c r="D108" s="347"/>
      <c r="E108" s="352"/>
      <c r="F108" s="354"/>
      <c r="G108" s="353"/>
      <c r="H108" s="262"/>
      <c r="I108" s="279"/>
      <c r="J108" s="262">
        <v>0.2</v>
      </c>
      <c r="K108" s="462" t="s">
        <v>87</v>
      </c>
      <c r="L108" s="462"/>
      <c r="R108"/>
      <c r="S108"/>
      <c r="T108"/>
      <c r="U108"/>
      <c r="V108"/>
      <c r="W108"/>
      <c r="X108"/>
    </row>
    <row r="109" spans="1:32" s="256" customFormat="1" ht="45.75" customHeight="1" x14ac:dyDescent="0.25">
      <c r="A109" s="142" t="s">
        <v>106</v>
      </c>
      <c r="B109" s="261" t="s">
        <v>103</v>
      </c>
      <c r="C109" s="351"/>
      <c r="D109" s="347"/>
      <c r="E109" s="352"/>
      <c r="F109" s="354"/>
      <c r="G109" s="355"/>
      <c r="H109" s="142"/>
      <c r="I109" s="142"/>
      <c r="J109" s="312">
        <v>1</v>
      </c>
      <c r="K109" s="364" t="s">
        <v>104</v>
      </c>
      <c r="L109" s="365"/>
      <c r="R109"/>
      <c r="S109"/>
      <c r="T109"/>
      <c r="U109"/>
      <c r="V109"/>
      <c r="W109"/>
      <c r="X109"/>
    </row>
    <row r="110" spans="1:32" s="256" customFormat="1" ht="48.75" customHeight="1" x14ac:dyDescent="0.25">
      <c r="A110" s="296" t="s">
        <v>105</v>
      </c>
      <c r="B110" s="261" t="s">
        <v>70</v>
      </c>
      <c r="C110" s="351"/>
      <c r="D110" s="347"/>
      <c r="E110" s="352"/>
      <c r="F110" s="356"/>
      <c r="G110" s="355"/>
      <c r="H110" s="302"/>
      <c r="J110" s="303">
        <v>0.2</v>
      </c>
      <c r="K110" s="462" t="s">
        <v>116</v>
      </c>
      <c r="L110" s="462"/>
      <c r="R110"/>
      <c r="S110"/>
      <c r="T110"/>
      <c r="U110"/>
      <c r="V110"/>
      <c r="W110"/>
      <c r="X110"/>
    </row>
    <row r="111" spans="1:32" s="256" customFormat="1" ht="54.75" customHeight="1" x14ac:dyDescent="0.25">
      <c r="A111" s="315" t="s">
        <v>121</v>
      </c>
      <c r="B111" s="261" t="s">
        <v>103</v>
      </c>
      <c r="C111" s="357"/>
      <c r="D111" s="347"/>
      <c r="E111" s="352"/>
      <c r="F111" s="357"/>
      <c r="G111" s="355"/>
      <c r="H111" s="142"/>
      <c r="I111" s="142"/>
      <c r="J111" s="262">
        <v>2.4</v>
      </c>
      <c r="K111" s="364" t="s">
        <v>104</v>
      </c>
      <c r="L111" s="365"/>
      <c r="R111"/>
      <c r="S111"/>
      <c r="T111"/>
      <c r="U111"/>
      <c r="V111"/>
      <c r="W111"/>
      <c r="X111"/>
    </row>
    <row r="112" spans="1:32" s="256" customFormat="1" ht="58.5" customHeight="1" x14ac:dyDescent="0.25">
      <c r="A112" s="316" t="s">
        <v>114</v>
      </c>
      <c r="B112" s="261" t="s">
        <v>103</v>
      </c>
      <c r="C112" s="357"/>
      <c r="D112" s="347"/>
      <c r="E112" s="352"/>
      <c r="F112" s="356"/>
      <c r="G112" s="347"/>
      <c r="H112" s="117"/>
      <c r="I112" s="117"/>
      <c r="J112" s="303">
        <v>0.2</v>
      </c>
      <c r="K112" s="364" t="s">
        <v>104</v>
      </c>
      <c r="L112" s="365"/>
      <c r="R112"/>
      <c r="S112"/>
      <c r="T112"/>
      <c r="U112"/>
      <c r="V112"/>
      <c r="W112"/>
      <c r="X112"/>
    </row>
    <row r="113" spans="1:24" s="256" customFormat="1" ht="30" customHeight="1" x14ac:dyDescent="0.25">
      <c r="A113" s="317" t="s">
        <v>117</v>
      </c>
      <c r="B113" s="261" t="s">
        <v>70</v>
      </c>
      <c r="C113" s="358"/>
      <c r="D113" s="359"/>
      <c r="E113" s="360"/>
      <c r="F113" s="361"/>
      <c r="G113" s="347"/>
      <c r="H113" s="117"/>
      <c r="I113" s="117"/>
      <c r="J113" s="117"/>
      <c r="K113" s="364" t="s">
        <v>115</v>
      </c>
      <c r="L113" s="365"/>
      <c r="R113"/>
      <c r="S113"/>
      <c r="T113"/>
      <c r="U113"/>
      <c r="V113"/>
      <c r="W113"/>
      <c r="X113"/>
    </row>
    <row r="114" spans="1:24" s="256" customFormat="1" ht="61.5" customHeight="1" x14ac:dyDescent="0.25">
      <c r="A114" s="324"/>
      <c r="B114" s="261"/>
      <c r="C114" s="115"/>
      <c r="D114" s="116"/>
      <c r="E114" s="116"/>
      <c r="F114" s="116"/>
      <c r="G114" s="116"/>
      <c r="H114" s="117"/>
      <c r="I114" s="117"/>
      <c r="J114" s="117"/>
      <c r="K114" s="364"/>
      <c r="L114" s="365"/>
      <c r="R114"/>
      <c r="S114"/>
      <c r="T114"/>
      <c r="U114"/>
      <c r="V114"/>
      <c r="W114"/>
      <c r="X114"/>
    </row>
    <row r="115" spans="1:24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67"/>
      <c r="L115" s="368"/>
      <c r="R115"/>
      <c r="S115"/>
      <c r="T115"/>
      <c r="U115"/>
      <c r="V115"/>
      <c r="W115"/>
      <c r="X115"/>
    </row>
    <row r="116" spans="1:24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67"/>
      <c r="L116" s="368"/>
      <c r="R116"/>
      <c r="S116"/>
      <c r="T116"/>
      <c r="U116"/>
      <c r="V116"/>
      <c r="W116"/>
      <c r="X116"/>
    </row>
    <row r="117" spans="1:24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67"/>
      <c r="L117" s="368"/>
      <c r="R117"/>
      <c r="S117"/>
      <c r="T117"/>
      <c r="U117"/>
      <c r="V117"/>
      <c r="W117"/>
      <c r="X117"/>
    </row>
    <row r="118" spans="1:24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67"/>
      <c r="L118" s="368"/>
      <c r="R118"/>
      <c r="S118"/>
      <c r="T118"/>
      <c r="U118"/>
      <c r="V118"/>
      <c r="W118"/>
      <c r="X118"/>
    </row>
    <row r="119" spans="1:24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71"/>
      <c r="L119" s="372"/>
      <c r="R119"/>
      <c r="S119"/>
      <c r="T119"/>
      <c r="U119"/>
      <c r="V119"/>
      <c r="W119"/>
      <c r="X119"/>
    </row>
    <row r="120" spans="1:24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67"/>
      <c r="L120" s="368"/>
      <c r="R120"/>
      <c r="S120"/>
      <c r="T120"/>
      <c r="U120"/>
      <c r="V120"/>
      <c r="W120"/>
      <c r="X120"/>
    </row>
    <row r="121" spans="1:24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67"/>
      <c r="L121" s="368"/>
      <c r="R121"/>
      <c r="S121"/>
      <c r="T121"/>
      <c r="U121"/>
      <c r="V121"/>
      <c r="W121"/>
      <c r="X121"/>
    </row>
    <row r="122" spans="1:24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67"/>
      <c r="L122" s="368"/>
      <c r="R122"/>
      <c r="S122"/>
      <c r="T122"/>
      <c r="U122"/>
      <c r="V122"/>
      <c r="W122"/>
      <c r="X122"/>
    </row>
    <row r="123" spans="1:24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67"/>
      <c r="L123" s="368"/>
      <c r="R123"/>
      <c r="S123"/>
      <c r="T123"/>
      <c r="U123"/>
      <c r="V123"/>
      <c r="W123"/>
      <c r="X123"/>
    </row>
    <row r="124" spans="1:24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67"/>
      <c r="L124" s="368"/>
      <c r="R124"/>
      <c r="S124"/>
      <c r="T124"/>
      <c r="U124"/>
      <c r="V124"/>
      <c r="W124"/>
      <c r="X124"/>
    </row>
    <row r="125" spans="1:2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67"/>
      <c r="L125" s="368"/>
      <c r="R125"/>
      <c r="S125"/>
      <c r="T125"/>
      <c r="U125"/>
      <c r="V125"/>
      <c r="W125"/>
      <c r="X125"/>
    </row>
    <row r="126" spans="1:24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64"/>
      <c r="L126" s="365"/>
      <c r="R126"/>
      <c r="S126"/>
      <c r="T126"/>
      <c r="U126"/>
      <c r="V126"/>
      <c r="W126"/>
      <c r="X126"/>
    </row>
    <row r="127" spans="1:24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64"/>
      <c r="L127" s="365"/>
      <c r="R127"/>
      <c r="S127"/>
      <c r="T127"/>
      <c r="U127"/>
      <c r="V127"/>
      <c r="W127"/>
      <c r="X127"/>
    </row>
    <row r="128" spans="1:24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64"/>
      <c r="L128" s="365"/>
      <c r="R128"/>
      <c r="S128"/>
      <c r="T128"/>
      <c r="U128"/>
      <c r="V128"/>
      <c r="W128"/>
      <c r="X128"/>
    </row>
    <row r="129" spans="1:24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67"/>
      <c r="L129" s="368"/>
      <c r="R129"/>
      <c r="S129"/>
      <c r="T129"/>
      <c r="U129"/>
      <c r="V129"/>
      <c r="W129"/>
      <c r="X129"/>
    </row>
    <row r="130" spans="1:24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64"/>
      <c r="L130" s="365"/>
      <c r="R130"/>
      <c r="S130"/>
      <c r="T130"/>
      <c r="U130"/>
      <c r="V130"/>
      <c r="W130"/>
      <c r="X130"/>
    </row>
    <row r="131" spans="1:24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67"/>
      <c r="L131" s="368"/>
      <c r="R131"/>
      <c r="S131"/>
      <c r="T131"/>
      <c r="U131"/>
      <c r="V131"/>
      <c r="W131"/>
      <c r="X131"/>
    </row>
    <row r="132" spans="1:24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67"/>
      <c r="L132" s="368"/>
      <c r="R132"/>
      <c r="S132"/>
      <c r="T132"/>
      <c r="U132"/>
      <c r="V132"/>
      <c r="W132"/>
      <c r="X132"/>
    </row>
    <row r="133" spans="1:24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67"/>
      <c r="L133" s="368"/>
      <c r="R133"/>
      <c r="S133"/>
      <c r="T133"/>
      <c r="U133"/>
      <c r="V133"/>
      <c r="W133"/>
      <c r="X133"/>
    </row>
    <row r="134" spans="1:24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67"/>
      <c r="L134" s="368"/>
      <c r="R134"/>
      <c r="S134"/>
      <c r="T134"/>
      <c r="U134"/>
      <c r="V134"/>
      <c r="W134"/>
      <c r="X134"/>
    </row>
    <row r="135" spans="1:24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64"/>
      <c r="L135" s="365"/>
      <c r="R135"/>
      <c r="S135"/>
      <c r="T135"/>
      <c r="U135"/>
      <c r="V135"/>
      <c r="W135"/>
      <c r="X135"/>
    </row>
    <row r="136" spans="1:24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64"/>
      <c r="L136" s="365"/>
      <c r="R136"/>
      <c r="S136"/>
      <c r="T136"/>
      <c r="U136"/>
      <c r="V136"/>
      <c r="W136"/>
      <c r="X136"/>
    </row>
    <row r="137" spans="1:24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64"/>
      <c r="L137" s="365"/>
      <c r="R137"/>
      <c r="S137"/>
      <c r="T137"/>
      <c r="U137"/>
      <c r="V137"/>
      <c r="W137"/>
      <c r="X137"/>
    </row>
    <row r="138" spans="1:24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64"/>
      <c r="L138" s="365"/>
      <c r="R138"/>
      <c r="S138"/>
      <c r="T138"/>
      <c r="U138"/>
      <c r="V138"/>
      <c r="W138"/>
      <c r="X138"/>
    </row>
    <row r="139" spans="1:24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64"/>
      <c r="L139" s="365"/>
      <c r="R139"/>
      <c r="S139"/>
      <c r="T139"/>
      <c r="U139"/>
      <c r="V139"/>
      <c r="W139"/>
      <c r="X139"/>
    </row>
    <row r="140" spans="1:24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 s="326"/>
      <c r="R140"/>
      <c r="S140"/>
      <c r="T140"/>
      <c r="U140"/>
      <c r="V140"/>
      <c r="W140"/>
      <c r="X140"/>
    </row>
    <row r="141" spans="1:24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66"/>
      <c r="L141" s="366"/>
      <c r="N141" s="325"/>
      <c r="O141" s="325"/>
      <c r="P141" s="330"/>
      <c r="Q141" s="326"/>
      <c r="R141"/>
      <c r="S141"/>
      <c r="T141"/>
      <c r="U141"/>
      <c r="V141"/>
      <c r="W141"/>
      <c r="X141"/>
    </row>
    <row r="142" spans="1:24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3"/>
      <c r="L142" s="314"/>
      <c r="N142" s="327"/>
      <c r="O142" s="327"/>
      <c r="P142" s="327"/>
      <c r="Q142" s="329"/>
      <c r="R142"/>
      <c r="S142"/>
      <c r="T142"/>
      <c r="U142"/>
      <c r="V142"/>
      <c r="W142"/>
      <c r="X142"/>
    </row>
    <row r="143" spans="1:24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369"/>
      <c r="L143" s="370"/>
      <c r="N143" s="328"/>
      <c r="O143" s="328"/>
      <c r="P143" s="328"/>
      <c r="Q143" s="331"/>
      <c r="R143" s="328"/>
      <c r="S143" s="328"/>
      <c r="T143" s="328"/>
    </row>
    <row r="144" spans="1:24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64"/>
      <c r="L144" s="365"/>
      <c r="N144" s="327"/>
      <c r="O144" s="327"/>
      <c r="P144" s="327"/>
      <c r="Q144" s="329"/>
      <c r="R144" s="327"/>
      <c r="S144" s="327"/>
      <c r="T144" s="327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66"/>
      <c r="L145" s="366"/>
      <c r="N145" s="328"/>
      <c r="O145" s="328"/>
      <c r="P145" s="328"/>
      <c r="Q145" s="331"/>
      <c r="R145" s="328"/>
      <c r="S145" s="328"/>
      <c r="T145" s="328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366"/>
      <c r="L146" s="366"/>
    </row>
  </sheetData>
  <mergeCells count="99"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A20:A23"/>
    <mergeCell ref="A33:L33"/>
    <mergeCell ref="A34:A37"/>
    <mergeCell ref="A38:A41"/>
    <mergeCell ref="A42:A45"/>
    <mergeCell ref="W67:W68"/>
    <mergeCell ref="Z67:Z68"/>
    <mergeCell ref="AC67:AC68"/>
    <mergeCell ref="K66:L67"/>
    <mergeCell ref="R65:T66"/>
    <mergeCell ref="U65:W66"/>
    <mergeCell ref="X65:Z66"/>
    <mergeCell ref="O65:Q66"/>
    <mergeCell ref="N65:N66"/>
    <mergeCell ref="I67:J67"/>
    <mergeCell ref="M67:M68"/>
    <mergeCell ref="N67:N68"/>
    <mergeCell ref="Q67:Q68"/>
    <mergeCell ref="T67:T68"/>
    <mergeCell ref="AA65:AC66"/>
    <mergeCell ref="AD65:AF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AF67:AF68"/>
    <mergeCell ref="C67:D67"/>
    <mergeCell ref="E67:F67"/>
    <mergeCell ref="G67:H67"/>
    <mergeCell ref="K116:L116"/>
    <mergeCell ref="K117:L117"/>
    <mergeCell ref="K106:L106"/>
    <mergeCell ref="K107:L107"/>
    <mergeCell ref="K108:L108"/>
    <mergeCell ref="K110:L110"/>
    <mergeCell ref="K109:L109"/>
    <mergeCell ref="K143:L143"/>
    <mergeCell ref="K144:L144"/>
    <mergeCell ref="K145:L145"/>
    <mergeCell ref="K114:L114"/>
    <mergeCell ref="K136:L136"/>
    <mergeCell ref="K137:L137"/>
    <mergeCell ref="K138:L138"/>
    <mergeCell ref="K139:L139"/>
    <mergeCell ref="K130:L130"/>
    <mergeCell ref="K131:L131"/>
    <mergeCell ref="K132:L132"/>
    <mergeCell ref="K133:L133"/>
    <mergeCell ref="K134:L134"/>
    <mergeCell ref="K135:L135"/>
    <mergeCell ref="K123:L123"/>
    <mergeCell ref="K115:L115"/>
    <mergeCell ref="K146:L146"/>
    <mergeCell ref="K111:L111"/>
    <mergeCell ref="K112:L112"/>
    <mergeCell ref="K113:L113"/>
    <mergeCell ref="K141:L141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5"/>
  <sheetViews>
    <sheetView tabSelected="1" workbookViewId="0">
      <selection activeCell="O25" sqref="O2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26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27" t="s">
        <v>2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28" t="s">
        <v>122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3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31" t="s">
        <v>3</v>
      </c>
      <c r="B5" s="434" t="s">
        <v>4</v>
      </c>
      <c r="C5" s="435" t="s">
        <v>5</v>
      </c>
      <c r="D5" s="435"/>
      <c r="E5" s="435"/>
      <c r="F5" s="435"/>
      <c r="G5" s="436" t="s">
        <v>6</v>
      </c>
      <c r="H5" s="437"/>
      <c r="I5" s="437"/>
      <c r="J5" s="438"/>
      <c r="K5" s="393" t="s">
        <v>7</v>
      </c>
      <c r="L5" s="394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32"/>
      <c r="B6" s="434"/>
      <c r="C6" s="398" t="s">
        <v>8</v>
      </c>
      <c r="D6" s="398"/>
      <c r="E6" s="398" t="s">
        <v>9</v>
      </c>
      <c r="F6" s="398"/>
      <c r="G6" s="399" t="s">
        <v>10</v>
      </c>
      <c r="H6" s="400"/>
      <c r="I6" s="399" t="s">
        <v>9</v>
      </c>
      <c r="J6" s="400"/>
      <c r="K6" s="439"/>
      <c r="L6" s="440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33"/>
      <c r="B7" s="43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41" t="s">
        <v>14</v>
      </c>
      <c r="B8" s="154" t="s">
        <v>15</v>
      </c>
      <c r="C8" s="7">
        <f t="shared" ref="C8:F8" si="0">SUM(C9:C11)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ref="G8:L8" si="1">SUM(G9:G11)</f>
        <v>3</v>
      </c>
      <c r="H8" s="8">
        <f t="shared" si="1"/>
        <v>23</v>
      </c>
      <c r="I8" s="9">
        <f t="shared" si="1"/>
        <v>3</v>
      </c>
      <c r="J8" s="10">
        <f t="shared" si="1"/>
        <v>23</v>
      </c>
      <c r="K8" s="7">
        <f t="shared" si="1"/>
        <v>10</v>
      </c>
      <c r="L8" s="6">
        <f t="shared" si="1"/>
        <v>110</v>
      </c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4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4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43"/>
      <c r="B11" s="156" t="s">
        <v>18</v>
      </c>
      <c r="C11" s="18"/>
      <c r="D11" s="19"/>
      <c r="E11" s="18"/>
      <c r="F11" s="19"/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44" t="s">
        <v>19</v>
      </c>
      <c r="B12" s="154" t="s">
        <v>20</v>
      </c>
      <c r="C12" s="7">
        <f t="shared" ref="C12:F12" si="2">SUM(C13:C15)</f>
        <v>0</v>
      </c>
      <c r="D12" s="8">
        <f t="shared" si="2"/>
        <v>0</v>
      </c>
      <c r="E12" s="7">
        <f t="shared" si="2"/>
        <v>0</v>
      </c>
      <c r="F12" s="8">
        <f t="shared" si="2"/>
        <v>0</v>
      </c>
      <c r="G12" s="24">
        <f t="shared" ref="G12:J12" si="3">SUM(G13:G15)</f>
        <v>3</v>
      </c>
      <c r="H12" s="25">
        <f t="shared" si="3"/>
        <v>140</v>
      </c>
      <c r="I12" s="264">
        <f t="shared" si="3"/>
        <v>3</v>
      </c>
      <c r="J12" s="265">
        <f t="shared" si="3"/>
        <v>140</v>
      </c>
      <c r="K12" s="24">
        <f>SUM(K13:K15)</f>
        <v>13</v>
      </c>
      <c r="L12" s="263">
        <f t="shared" ref="L12" si="4">SUM(L13:L15)</f>
        <v>920</v>
      </c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4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45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45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47" t="s">
        <v>21</v>
      </c>
      <c r="B16" s="154" t="s">
        <v>22</v>
      </c>
      <c r="C16" s="7">
        <f t="shared" ref="C16:F16" si="5">SUM(C17:C19)</f>
        <v>0</v>
      </c>
      <c r="D16" s="8">
        <f t="shared" si="5"/>
        <v>0</v>
      </c>
      <c r="E16" s="7">
        <f t="shared" si="5"/>
        <v>0</v>
      </c>
      <c r="F16" s="8">
        <f t="shared" si="5"/>
        <v>0</v>
      </c>
      <c r="G16" s="7">
        <f t="shared" ref="G16:J16" si="6">SUM(G17:G19)</f>
        <v>0</v>
      </c>
      <c r="H16" s="8">
        <f t="shared" si="6"/>
        <v>0</v>
      </c>
      <c r="I16" s="9">
        <f t="shared" si="6"/>
        <v>0</v>
      </c>
      <c r="J16" s="10">
        <f t="shared" si="6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48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48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48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47" t="s">
        <v>23</v>
      </c>
      <c r="B20" s="154" t="s">
        <v>24</v>
      </c>
      <c r="C20" s="7">
        <f t="shared" ref="C20:F20" si="7">SUM(C21:C23)</f>
        <v>0</v>
      </c>
      <c r="D20" s="8">
        <f t="shared" si="7"/>
        <v>0</v>
      </c>
      <c r="E20" s="7">
        <f t="shared" si="7"/>
        <v>0</v>
      </c>
      <c r="F20" s="8">
        <f t="shared" si="7"/>
        <v>0</v>
      </c>
      <c r="G20" s="7">
        <f t="shared" ref="G20:L20" si="8">SUM(G21:G23)</f>
        <v>3</v>
      </c>
      <c r="H20" s="8">
        <f t="shared" si="8"/>
        <v>23</v>
      </c>
      <c r="I20" s="9">
        <f t="shared" si="8"/>
        <v>3</v>
      </c>
      <c r="J20" s="10">
        <f t="shared" si="8"/>
        <v>23</v>
      </c>
      <c r="K20" s="7">
        <f t="shared" si="8"/>
        <v>10</v>
      </c>
      <c r="L20" s="6">
        <f t="shared" si="8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48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48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9"/>
      <c r="B23" s="156" t="s">
        <v>18</v>
      </c>
      <c r="C23" s="18"/>
      <c r="D23" s="19"/>
      <c r="E23" s="18"/>
      <c r="F23" s="19"/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F25" si="9">SUM(D26:D29)</f>
        <v>0</v>
      </c>
      <c r="E25" s="7">
        <f t="shared" si="9"/>
        <v>0</v>
      </c>
      <c r="F25" s="7">
        <f t="shared" si="9"/>
        <v>0</v>
      </c>
      <c r="G25" s="24">
        <f t="shared" ref="G25:J25" si="10">SUM(G26:G29)</f>
        <v>0</v>
      </c>
      <c r="H25" s="32">
        <f t="shared" si="10"/>
        <v>0</v>
      </c>
      <c r="I25" s="24">
        <f t="shared" si="10"/>
        <v>0</v>
      </c>
      <c r="J25" s="128">
        <f t="shared" si="10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50" t="s">
        <v>123</v>
      </c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2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41" t="s">
        <v>14</v>
      </c>
      <c r="B34" s="154" t="s">
        <v>15</v>
      </c>
      <c r="C34" s="7">
        <f t="shared" ref="C34:J34" si="11">SUM(C35:C37)</f>
        <v>0</v>
      </c>
      <c r="D34" s="8">
        <f t="shared" si="11"/>
        <v>0</v>
      </c>
      <c r="E34" s="7">
        <f t="shared" si="11"/>
        <v>0</v>
      </c>
      <c r="F34" s="8">
        <f t="shared" si="11"/>
        <v>0</v>
      </c>
      <c r="G34" s="7">
        <f t="shared" si="11"/>
        <v>3</v>
      </c>
      <c r="H34" s="8">
        <f t="shared" si="11"/>
        <v>23</v>
      </c>
      <c r="I34" s="9">
        <f t="shared" si="11"/>
        <v>3</v>
      </c>
      <c r="J34" s="10">
        <f t="shared" si="11"/>
        <v>23</v>
      </c>
      <c r="K34" s="7">
        <f t="shared" ref="K34:L34" si="12">SUM(K35:K37)</f>
        <v>10</v>
      </c>
      <c r="L34" s="6">
        <f t="shared" si="12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42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42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43"/>
      <c r="B37" s="156" t="s">
        <v>18</v>
      </c>
      <c r="C37" s="18"/>
      <c r="D37" s="19"/>
      <c r="E37" s="18"/>
      <c r="F37" s="19"/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44" t="s">
        <v>19</v>
      </c>
      <c r="B38" s="154" t="s">
        <v>20</v>
      </c>
      <c r="C38" s="7">
        <f t="shared" ref="C38:F38" si="13">SUM(C39:C41)</f>
        <v>0</v>
      </c>
      <c r="D38" s="8">
        <f t="shared" si="13"/>
        <v>0</v>
      </c>
      <c r="E38" s="7">
        <f t="shared" si="13"/>
        <v>0</v>
      </c>
      <c r="F38" s="8">
        <f t="shared" si="13"/>
        <v>0</v>
      </c>
      <c r="G38" s="24">
        <f t="shared" ref="G38:J38" si="14">SUM(G39:G41)</f>
        <v>2</v>
      </c>
      <c r="H38" s="25">
        <f t="shared" si="14"/>
        <v>90</v>
      </c>
      <c r="I38" s="264">
        <f t="shared" si="14"/>
        <v>2</v>
      </c>
      <c r="J38" s="265">
        <f t="shared" si="14"/>
        <v>90</v>
      </c>
      <c r="K38" s="24">
        <f>SUM(K39:K41)</f>
        <v>13</v>
      </c>
      <c r="L38" s="263">
        <f t="shared" ref="L38" si="15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45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45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45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47" t="s">
        <v>21</v>
      </c>
      <c r="B42" s="154" t="s">
        <v>22</v>
      </c>
      <c r="C42" s="7">
        <f t="shared" ref="C42:F42" si="16">SUM(C43:C45)</f>
        <v>0</v>
      </c>
      <c r="D42" s="8">
        <f t="shared" si="16"/>
        <v>0</v>
      </c>
      <c r="E42" s="7">
        <f t="shared" si="16"/>
        <v>0</v>
      </c>
      <c r="F42" s="8">
        <f t="shared" si="16"/>
        <v>0</v>
      </c>
      <c r="G42" s="7">
        <f t="shared" ref="G42:J42" si="17">SUM(G43:G45)</f>
        <v>0</v>
      </c>
      <c r="H42" s="8">
        <f t="shared" si="17"/>
        <v>0</v>
      </c>
      <c r="I42" s="9">
        <f t="shared" si="17"/>
        <v>0</v>
      </c>
      <c r="J42" s="10">
        <f t="shared" si="17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48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48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48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47" t="s">
        <v>23</v>
      </c>
      <c r="B46" s="154" t="s">
        <v>24</v>
      </c>
      <c r="C46" s="7">
        <f t="shared" ref="C46:F46" si="18">SUM(C47:C49)</f>
        <v>0</v>
      </c>
      <c r="D46" s="8">
        <f t="shared" si="18"/>
        <v>0</v>
      </c>
      <c r="E46" s="7">
        <f t="shared" si="18"/>
        <v>0</v>
      </c>
      <c r="F46" s="8">
        <f t="shared" si="18"/>
        <v>0</v>
      </c>
      <c r="G46" s="7">
        <f t="shared" ref="G46:L46" si="19">SUM(G47:G49)</f>
        <v>3</v>
      </c>
      <c r="H46" s="8">
        <f t="shared" si="19"/>
        <v>23</v>
      </c>
      <c r="I46" s="9">
        <f t="shared" si="19"/>
        <v>3</v>
      </c>
      <c r="J46" s="10">
        <f t="shared" si="19"/>
        <v>23</v>
      </c>
      <c r="K46" s="7">
        <f t="shared" si="19"/>
        <v>10</v>
      </c>
      <c r="L46" s="6">
        <f t="shared" si="19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48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48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9"/>
      <c r="B49" s="156" t="s">
        <v>18</v>
      </c>
      <c r="C49" s="18"/>
      <c r="D49" s="19"/>
      <c r="E49" s="18"/>
      <c r="F49" s="19"/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F51" si="20">SUM(D52:D55)</f>
        <v>0</v>
      </c>
      <c r="E51" s="7">
        <f t="shared" si="20"/>
        <v>0</v>
      </c>
      <c r="F51" s="8">
        <f t="shared" si="20"/>
        <v>0</v>
      </c>
      <c r="G51" s="24">
        <f t="shared" ref="G51:J51" si="21">SUM(G52:G55)</f>
        <v>0</v>
      </c>
      <c r="H51" s="32">
        <f t="shared" si="21"/>
        <v>0</v>
      </c>
      <c r="I51" s="24">
        <f t="shared" si="21"/>
        <v>0</v>
      </c>
      <c r="J51" s="128">
        <f t="shared" si="2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N59" s="234"/>
      <c r="O59" s="234"/>
      <c r="P59" s="235"/>
      <c r="Q59" s="236"/>
    </row>
    <row r="60" spans="1:25" x14ac:dyDescent="0.25">
      <c r="N60" s="234"/>
      <c r="O60" s="234"/>
      <c r="P60" s="235"/>
      <c r="Q60" s="236"/>
    </row>
    <row r="61" spans="1:25" x14ac:dyDescent="0.25">
      <c r="N61" s="234"/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N62" s="234"/>
      <c r="O62" s="234"/>
      <c r="P62" s="235"/>
      <c r="Q62" s="236"/>
    </row>
    <row r="63" spans="1:25" ht="18.75" x14ac:dyDescent="0.25">
      <c r="A63" s="453" t="s">
        <v>34</v>
      </c>
      <c r="B63" s="453"/>
      <c r="C63" s="453"/>
      <c r="D63" s="453"/>
      <c r="E63" s="453"/>
      <c r="F63" s="453"/>
      <c r="G63" s="453"/>
      <c r="H63" s="453"/>
      <c r="I63" s="453"/>
      <c r="J63" s="453"/>
      <c r="K63" s="453"/>
      <c r="L63" s="453"/>
      <c r="N63" s="234"/>
      <c r="O63" s="234"/>
      <c r="P63" s="235"/>
      <c r="Q63" s="236"/>
    </row>
    <row r="64" spans="1:25" ht="19.5" thickBot="1" x14ac:dyDescent="0.3">
      <c r="A64" s="453" t="s">
        <v>73</v>
      </c>
      <c r="B64" s="453"/>
      <c r="C64" s="453"/>
      <c r="D64" s="453"/>
      <c r="E64" s="453"/>
      <c r="F64" s="453"/>
      <c r="G64" s="453"/>
      <c r="H64" s="453"/>
      <c r="I64" s="453"/>
      <c r="J64" s="453"/>
      <c r="K64" s="453"/>
      <c r="L64" s="453"/>
    </row>
    <row r="65" spans="1:32" ht="19.5" thickBot="1" x14ac:dyDescent="0.3">
      <c r="A65" s="454" t="s">
        <v>129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6"/>
      <c r="M65" s="424" t="s">
        <v>35</v>
      </c>
      <c r="N65" s="424" t="s">
        <v>36</v>
      </c>
      <c r="O65" s="418" t="s">
        <v>124</v>
      </c>
      <c r="P65" s="419"/>
      <c r="Q65" s="420"/>
      <c r="R65" s="403" t="s">
        <v>125</v>
      </c>
      <c r="S65" s="404"/>
      <c r="T65" s="405"/>
      <c r="U65" s="403" t="s">
        <v>126</v>
      </c>
      <c r="V65" s="404"/>
      <c r="W65" s="405"/>
      <c r="X65" s="403" t="s">
        <v>127</v>
      </c>
      <c r="Y65" s="404"/>
      <c r="Z65" s="405"/>
      <c r="AA65" s="403" t="s">
        <v>128</v>
      </c>
      <c r="AB65" s="404"/>
      <c r="AC65" s="405"/>
      <c r="AD65" s="403" t="s">
        <v>74</v>
      </c>
      <c r="AE65" s="404"/>
      <c r="AF65" s="405"/>
    </row>
    <row r="66" spans="1:32" ht="34.5" customHeight="1" x14ac:dyDescent="0.25">
      <c r="A66" s="457" t="s">
        <v>3</v>
      </c>
      <c r="B66" s="459" t="s">
        <v>4</v>
      </c>
      <c r="C66" s="446" t="s">
        <v>5</v>
      </c>
      <c r="D66" s="388"/>
      <c r="E66" s="388"/>
      <c r="F66" s="389"/>
      <c r="G66" s="390" t="s">
        <v>6</v>
      </c>
      <c r="H66" s="388"/>
      <c r="I66" s="388"/>
      <c r="J66" s="389"/>
      <c r="K66" s="414" t="s">
        <v>75</v>
      </c>
      <c r="L66" s="415"/>
      <c r="M66" s="425"/>
      <c r="N66" s="425"/>
      <c r="O66" s="421"/>
      <c r="P66" s="422"/>
      <c r="Q66" s="423"/>
      <c r="R66" s="406"/>
      <c r="S66" s="407"/>
      <c r="T66" s="408"/>
      <c r="U66" s="406"/>
      <c r="V66" s="407"/>
      <c r="W66" s="408"/>
      <c r="X66" s="406"/>
      <c r="Y66" s="407"/>
      <c r="Z66" s="408"/>
      <c r="AA66" s="406"/>
      <c r="AB66" s="407"/>
      <c r="AC66" s="408"/>
      <c r="AD66" s="406"/>
      <c r="AE66" s="407"/>
      <c r="AF66" s="408"/>
    </row>
    <row r="67" spans="1:32" ht="16.5" x14ac:dyDescent="0.25">
      <c r="A67" s="432"/>
      <c r="B67" s="460"/>
      <c r="C67" s="411" t="s">
        <v>8</v>
      </c>
      <c r="D67" s="398"/>
      <c r="E67" s="398" t="s">
        <v>9</v>
      </c>
      <c r="F67" s="398"/>
      <c r="G67" s="399" t="s">
        <v>10</v>
      </c>
      <c r="H67" s="400"/>
      <c r="I67" s="399" t="s">
        <v>9</v>
      </c>
      <c r="J67" s="400"/>
      <c r="K67" s="416"/>
      <c r="L67" s="417"/>
      <c r="M67" s="412" t="s">
        <v>37</v>
      </c>
      <c r="N67" s="412" t="s">
        <v>37</v>
      </c>
      <c r="O67" s="52" t="s">
        <v>10</v>
      </c>
      <c r="P67" s="53" t="s">
        <v>9</v>
      </c>
      <c r="Q67" s="409" t="s">
        <v>37</v>
      </c>
      <c r="R67" s="54" t="s">
        <v>10</v>
      </c>
      <c r="S67" s="53" t="s">
        <v>9</v>
      </c>
      <c r="T67" s="409" t="s">
        <v>37</v>
      </c>
      <c r="U67" s="54" t="s">
        <v>10</v>
      </c>
      <c r="V67" s="53" t="s">
        <v>9</v>
      </c>
      <c r="W67" s="409" t="s">
        <v>37</v>
      </c>
      <c r="X67" s="54" t="s">
        <v>10</v>
      </c>
      <c r="Y67" s="53" t="s">
        <v>9</v>
      </c>
      <c r="Z67" s="409" t="s">
        <v>37</v>
      </c>
      <c r="AA67" s="54" t="s">
        <v>10</v>
      </c>
      <c r="AB67" s="53" t="s">
        <v>9</v>
      </c>
      <c r="AC67" s="409" t="s">
        <v>37</v>
      </c>
      <c r="AD67" s="54" t="s">
        <v>10</v>
      </c>
      <c r="AE67" s="53" t="s">
        <v>9</v>
      </c>
      <c r="AF67" s="409" t="s">
        <v>37</v>
      </c>
    </row>
    <row r="68" spans="1:32" ht="17.25" thickBot="1" x14ac:dyDescent="0.3">
      <c r="A68" s="458"/>
      <c r="B68" s="461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13"/>
      <c r="N68" s="413"/>
      <c r="O68" s="61" t="s">
        <v>38</v>
      </c>
      <c r="P68" s="61" t="s">
        <v>38</v>
      </c>
      <c r="Q68" s="410"/>
      <c r="R68" s="61" t="s">
        <v>38</v>
      </c>
      <c r="S68" s="61" t="s">
        <v>38</v>
      </c>
      <c r="T68" s="410"/>
      <c r="U68" s="61" t="s">
        <v>38</v>
      </c>
      <c r="V68" s="61" t="s">
        <v>38</v>
      </c>
      <c r="W68" s="410"/>
      <c r="X68" s="61" t="s">
        <v>38</v>
      </c>
      <c r="Y68" s="61" t="s">
        <v>38</v>
      </c>
      <c r="Z68" s="410"/>
      <c r="AA68" s="254" t="s">
        <v>38</v>
      </c>
      <c r="AB68" s="61" t="s">
        <v>38</v>
      </c>
      <c r="AC68" s="410"/>
      <c r="AD68" s="61" t="s">
        <v>38</v>
      </c>
      <c r="AE68" s="61" t="s">
        <v>38</v>
      </c>
      <c r="AF68" s="410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4</v>
      </c>
      <c r="D69" s="113">
        <f>SUM(D70:D73)</f>
        <v>5.2</v>
      </c>
      <c r="E69" s="64">
        <v>0</v>
      </c>
      <c r="F69" s="123">
        <f t="shared" ref="F69:L69" si="22">SUM(F70:F75)</f>
        <v>3.1999999999999997</v>
      </c>
      <c r="G69" s="64">
        <f t="shared" si="22"/>
        <v>8</v>
      </c>
      <c r="H69" s="65">
        <f t="shared" si="22"/>
        <v>9.58</v>
      </c>
      <c r="I69" s="64">
        <f t="shared" si="22"/>
        <v>16</v>
      </c>
      <c r="J69" s="123">
        <f>SUM(J70:J75)</f>
        <v>12.379999999999995</v>
      </c>
      <c r="K69" s="87">
        <f t="shared" si="22"/>
        <v>14</v>
      </c>
      <c r="L69" s="125">
        <f t="shared" si="22"/>
        <v>11.41</v>
      </c>
      <c r="M69" s="121">
        <f>J69/L69*100</f>
        <v>108.50131463628392</v>
      </c>
      <c r="N69" s="121">
        <f>F69/D69*100</f>
        <v>61.538461538461533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23">J70/L70*100</f>
        <v>#DIV/0!</v>
      </c>
      <c r="N70" s="121" t="e">
        <f t="shared" ref="N70:N99" si="2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2</v>
      </c>
      <c r="D71" s="71">
        <v>2.6</v>
      </c>
      <c r="E71" s="70">
        <v>1</v>
      </c>
      <c r="F71" s="71">
        <v>0.4</v>
      </c>
      <c r="G71" s="70">
        <v>6</v>
      </c>
      <c r="H71" s="71">
        <f>1.2+0.6+2.4+0.18+1.4+1.2</f>
        <v>6.9799999999999995</v>
      </c>
      <c r="I71" s="70">
        <f>1+1+1+1+1+1+1+1+1+1+1+1+1+1</f>
        <v>14</v>
      </c>
      <c r="J71" s="124">
        <f>2.4+0.4+0.8+0.4+0.2+0.2+0.2+0.8+0.2+0.2+2.4+0.2+0.2+0.2+0.6+0.18</f>
        <v>9.5799999999999965</v>
      </c>
      <c r="K71" s="74">
        <v>8</v>
      </c>
      <c r="L71" s="67">
        <v>7.88</v>
      </c>
      <c r="M71" s="121">
        <f>J71/L71*100</f>
        <v>121.57360406091367</v>
      </c>
      <c r="N71" s="121">
        <f t="shared" si="24"/>
        <v>15.384615384615385</v>
      </c>
      <c r="O71" s="168"/>
      <c r="P71" s="169">
        <f>0.2</f>
        <v>0.2</v>
      </c>
      <c r="Q71" s="170"/>
      <c r="R71" s="171"/>
      <c r="S71" s="241"/>
      <c r="T71" s="170" t="e">
        <f>S71/R71*100</f>
        <v>#DIV/0!</v>
      </c>
      <c r="U71" s="253">
        <f>1.2+1.4</f>
        <v>2.5999999999999996</v>
      </c>
      <c r="V71" s="241">
        <v>0</v>
      </c>
      <c r="W71" s="170">
        <f>V71/U71*100</f>
        <v>0</v>
      </c>
      <c r="X71" s="318"/>
      <c r="Y71" s="169">
        <f>0.4+0.2+0.2</f>
        <v>0.8</v>
      </c>
      <c r="Z71" s="175" t="e">
        <f t="shared" ref="Z71:Z72" si="25">Y71/X71</f>
        <v>#DIV/0!</v>
      </c>
      <c r="AA71" s="323"/>
      <c r="AB71" s="193">
        <v>0.6</v>
      </c>
      <c r="AC71" s="255" t="e">
        <f t="shared" ref="AC71:AC72" si="26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>
        <v>2</v>
      </c>
      <c r="D72" s="71">
        <v>2.6</v>
      </c>
      <c r="E72" s="70">
        <v>2</v>
      </c>
      <c r="F72" s="71">
        <v>2.8</v>
      </c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23"/>
        <v>82.35294117647058</v>
      </c>
      <c r="N72" s="121">
        <f t="shared" si="24"/>
        <v>107.69230769230769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363">
        <f>1.2+1.4</f>
        <v>2.5999999999999996</v>
      </c>
      <c r="Y72" s="169">
        <f>1.2+1.2+0.4</f>
        <v>2.8</v>
      </c>
      <c r="Z72" s="175">
        <f t="shared" si="25"/>
        <v>1.0769230769230771</v>
      </c>
      <c r="AA72" s="253"/>
      <c r="AB72" s="241"/>
      <c r="AC72" s="255" t="e">
        <f t="shared" si="26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23"/>
        <v>0</v>
      </c>
      <c r="N73" s="121" t="e">
        <f t="shared" si="24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23"/>
        <v>0</v>
      </c>
      <c r="N74" s="121" t="e">
        <f t="shared" si="2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23"/>
        <v>#DIV/0!</v>
      </c>
      <c r="N75" s="121" t="e">
        <f t="shared" si="2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7">SUM(E77:E80)</f>
        <v>0</v>
      </c>
      <c r="F76" s="113">
        <f t="shared" si="27"/>
        <v>0</v>
      </c>
      <c r="G76" s="87">
        <f t="shared" si="27"/>
        <v>0</v>
      </c>
      <c r="H76" s="113">
        <f t="shared" si="27"/>
        <v>0</v>
      </c>
      <c r="I76" s="87">
        <f t="shared" si="27"/>
        <v>0</v>
      </c>
      <c r="J76" s="113">
        <f t="shared" si="27"/>
        <v>0</v>
      </c>
      <c r="K76" s="87">
        <f t="shared" si="27"/>
        <v>0</v>
      </c>
      <c r="L76" s="257">
        <f t="shared" si="27"/>
        <v>0</v>
      </c>
      <c r="M76" s="121" t="e">
        <f t="shared" si="23"/>
        <v>#DIV/0!</v>
      </c>
      <c r="N76" s="121" t="e">
        <f t="shared" si="2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23"/>
        <v>#DIV/0!</v>
      </c>
      <c r="N77" s="121" t="e">
        <f t="shared" si="2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23"/>
        <v>#DIV/0!</v>
      </c>
      <c r="N78" s="121" t="e">
        <f t="shared" si="2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23"/>
        <v>#DIV/0!</v>
      </c>
      <c r="N79" s="121" t="e">
        <f t="shared" si="2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23"/>
        <v>#DIV/0!</v>
      </c>
      <c r="N80" s="121" t="e">
        <f t="shared" si="2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49">
        <v>3</v>
      </c>
      <c r="H81" s="150">
        <v>0</v>
      </c>
      <c r="I81" s="149">
        <v>3</v>
      </c>
      <c r="J81" s="151">
        <v>0</v>
      </c>
      <c r="K81" s="152">
        <v>15</v>
      </c>
      <c r="L81" s="153">
        <v>0</v>
      </c>
      <c r="M81" s="121" t="e">
        <f t="shared" si="23"/>
        <v>#DIV/0!</v>
      </c>
      <c r="N81" s="121" t="e">
        <f t="shared" si="2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149">
        <v>21</v>
      </c>
      <c r="H82" s="150">
        <v>0</v>
      </c>
      <c r="I82" s="149">
        <v>21</v>
      </c>
      <c r="J82" s="151">
        <v>0</v>
      </c>
      <c r="K82" s="152">
        <v>72</v>
      </c>
      <c r="L82" s="153">
        <v>0</v>
      </c>
      <c r="M82" s="121" t="e">
        <f t="shared" si="23"/>
        <v>#DIV/0!</v>
      </c>
      <c r="N82" s="121" t="e">
        <f t="shared" si="2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23"/>
        <v>#DIV/0!</v>
      </c>
      <c r="N83" s="121" t="e">
        <f t="shared" si="2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8">SUM(E85:E89)</f>
        <v>0</v>
      </c>
      <c r="F84" s="114">
        <f>SUM(F85:F89)</f>
        <v>0</v>
      </c>
      <c r="G84" s="106">
        <v>0</v>
      </c>
      <c r="H84" s="114">
        <f t="shared" si="28"/>
        <v>0</v>
      </c>
      <c r="I84" s="106">
        <v>0</v>
      </c>
      <c r="J84" s="114">
        <f t="shared" si="28"/>
        <v>0</v>
      </c>
      <c r="K84" s="126">
        <f>SUM(K85:K89)</f>
        <v>1</v>
      </c>
      <c r="L84" s="127">
        <f>SUM(L85:L89)</f>
        <v>45</v>
      </c>
      <c r="M84" s="121">
        <f t="shared" si="23"/>
        <v>0</v>
      </c>
      <c r="N84" s="121" t="e">
        <f t="shared" si="2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23"/>
        <v>#DIV/0!</v>
      </c>
      <c r="N85" s="121" t="e">
        <f t="shared" si="2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23"/>
        <v>0</v>
      </c>
      <c r="N86" s="121" t="e">
        <f t="shared" si="2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23"/>
        <v>#DIV/0!</v>
      </c>
      <c r="N87" s="121" t="e">
        <f t="shared" si="2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23"/>
        <v>#DIV/0!</v>
      </c>
      <c r="N88" s="121" t="e">
        <f t="shared" si="2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23"/>
        <v>#DIV/0!</v>
      </c>
      <c r="N89" s="121" t="e">
        <f t="shared" si="2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9">SUM(E91:E95)</f>
        <v>0</v>
      </c>
      <c r="F90" s="114">
        <f t="shared" si="29"/>
        <v>0</v>
      </c>
      <c r="G90" s="106">
        <f t="shared" si="29"/>
        <v>0</v>
      </c>
      <c r="H90" s="114">
        <f t="shared" si="29"/>
        <v>0</v>
      </c>
      <c r="I90" s="106">
        <f t="shared" si="29"/>
        <v>0</v>
      </c>
      <c r="J90" s="114">
        <f t="shared" si="29"/>
        <v>0</v>
      </c>
      <c r="K90" s="126">
        <f t="shared" si="29"/>
        <v>0</v>
      </c>
      <c r="L90" s="258">
        <f t="shared" si="29"/>
        <v>0</v>
      </c>
      <c r="M90" s="121" t="e">
        <f t="shared" si="23"/>
        <v>#DIV/0!</v>
      </c>
      <c r="N90" s="121" t="e">
        <f t="shared" si="2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23"/>
        <v>#DIV/0!</v>
      </c>
      <c r="N91" s="121" t="e">
        <f t="shared" si="2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23"/>
        <v>#DIV/0!</v>
      </c>
      <c r="N92" s="121" t="e">
        <f t="shared" si="2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23"/>
        <v>#DIV/0!</v>
      </c>
      <c r="N93" s="121" t="e">
        <f t="shared" si="2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23"/>
        <v>#DIV/0!</v>
      </c>
      <c r="N94" s="121" t="e">
        <f t="shared" si="2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23"/>
        <v>#DIV/0!</v>
      </c>
      <c r="N95" s="121" t="e">
        <f t="shared" si="2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23"/>
        <v>#DIV/0!</v>
      </c>
      <c r="N96" s="121" t="e">
        <f t="shared" si="2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23"/>
        <v>0</v>
      </c>
      <c r="N97" s="121" t="e">
        <f t="shared" si="2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23"/>
        <v>#DIV/0!</v>
      </c>
      <c r="N98" s="121" t="e">
        <f t="shared" si="2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23"/>
        <v>#DIV/0!</v>
      </c>
      <c r="N99" s="122" t="e">
        <f t="shared" si="2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9" t="s">
        <v>67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</row>
    <row r="103" spans="1:32" x14ac:dyDescent="0.25">
      <c r="A103" s="382" t="s">
        <v>3</v>
      </c>
      <c r="B103" s="385" t="s">
        <v>4</v>
      </c>
      <c r="C103" s="388" t="s">
        <v>5</v>
      </c>
      <c r="D103" s="388"/>
      <c r="E103" s="388"/>
      <c r="F103" s="389"/>
      <c r="G103" s="390" t="s">
        <v>68</v>
      </c>
      <c r="H103" s="388"/>
      <c r="I103" s="388"/>
      <c r="J103" s="389"/>
      <c r="K103" s="391" t="s">
        <v>69</v>
      </c>
      <c r="L103" s="392"/>
    </row>
    <row r="104" spans="1:32" x14ac:dyDescent="0.25">
      <c r="A104" s="383"/>
      <c r="B104" s="386"/>
      <c r="C104" s="397" t="s">
        <v>8</v>
      </c>
      <c r="D104" s="398"/>
      <c r="E104" s="398" t="s">
        <v>9</v>
      </c>
      <c r="F104" s="398"/>
      <c r="G104" s="399" t="s">
        <v>10</v>
      </c>
      <c r="H104" s="400"/>
      <c r="I104" s="399" t="s">
        <v>9</v>
      </c>
      <c r="J104" s="400"/>
      <c r="K104" s="393"/>
      <c r="L104" s="394"/>
    </row>
    <row r="105" spans="1:32" ht="18.75" customHeight="1" thickBot="1" x14ac:dyDescent="0.3">
      <c r="A105" s="384"/>
      <c r="B105" s="387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95"/>
      <c r="L105" s="396"/>
    </row>
    <row r="106" spans="1:32" s="256" customFormat="1" ht="19.5" customHeight="1" x14ac:dyDescent="0.25">
      <c r="A106" s="362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SUM(J107:J117)</f>
        <v>5.8</v>
      </c>
      <c r="K106" s="465"/>
      <c r="L106" s="465"/>
      <c r="Q106"/>
      <c r="R106"/>
      <c r="S106"/>
      <c r="T106"/>
      <c r="U106"/>
      <c r="V106"/>
      <c r="W106"/>
    </row>
    <row r="107" spans="1:32" s="256" customFormat="1" ht="93" customHeight="1" x14ac:dyDescent="0.25">
      <c r="A107" s="142" t="s">
        <v>132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66" t="s">
        <v>80</v>
      </c>
      <c r="L107" s="467"/>
      <c r="Q107"/>
      <c r="R107"/>
      <c r="S107"/>
      <c r="T107"/>
      <c r="U107"/>
      <c r="V107"/>
      <c r="W107"/>
    </row>
    <row r="108" spans="1:32" s="256" customFormat="1" ht="43.5" customHeight="1" x14ac:dyDescent="0.25">
      <c r="A108" s="142" t="s">
        <v>133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67" t="s">
        <v>134</v>
      </c>
      <c r="L108" s="368"/>
      <c r="Q108"/>
      <c r="R108"/>
      <c r="S108"/>
      <c r="T108"/>
      <c r="U108"/>
      <c r="V108"/>
      <c r="W108"/>
    </row>
    <row r="109" spans="1:32" s="256" customFormat="1" ht="45.75" customHeight="1" x14ac:dyDescent="0.25">
      <c r="A109" s="317" t="s">
        <v>135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68" t="s">
        <v>136</v>
      </c>
      <c r="L109" s="468"/>
      <c r="Q109"/>
      <c r="R109"/>
      <c r="S109"/>
      <c r="T109"/>
      <c r="U109"/>
      <c r="V109"/>
      <c r="W109"/>
    </row>
    <row r="110" spans="1:32" s="256" customFormat="1" ht="48.75" customHeight="1" x14ac:dyDescent="0.25">
      <c r="A110" s="317" t="s">
        <v>137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64" t="s">
        <v>138</v>
      </c>
      <c r="L110" s="365"/>
      <c r="Q110"/>
      <c r="R110"/>
      <c r="S110"/>
      <c r="T110"/>
      <c r="U110"/>
      <c r="V110"/>
      <c r="W110"/>
    </row>
    <row r="111" spans="1:32" s="256" customFormat="1" ht="54.75" customHeight="1" x14ac:dyDescent="0.25">
      <c r="A111" s="317" t="s">
        <v>139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64" t="s">
        <v>136</v>
      </c>
      <c r="L111" s="365"/>
      <c r="Q111"/>
      <c r="R111"/>
      <c r="S111"/>
      <c r="T111"/>
      <c r="U111"/>
      <c r="V111"/>
      <c r="W111"/>
    </row>
    <row r="112" spans="1:32" s="256" customFormat="1" ht="58.5" customHeight="1" x14ac:dyDescent="0.25">
      <c r="A112" s="317" t="s">
        <v>140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64" t="s">
        <v>136</v>
      </c>
      <c r="L112" s="365"/>
      <c r="Q112"/>
      <c r="R112"/>
      <c r="S112"/>
      <c r="T112"/>
      <c r="U112"/>
      <c r="V112"/>
      <c r="W112"/>
    </row>
    <row r="113" spans="1:23" s="256" customFormat="1" ht="37.5" customHeight="1" x14ac:dyDescent="0.25">
      <c r="A113" s="317" t="s">
        <v>141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67" t="s">
        <v>142</v>
      </c>
      <c r="L113" s="368"/>
      <c r="Q113"/>
      <c r="R113"/>
      <c r="S113"/>
      <c r="T113"/>
      <c r="U113"/>
      <c r="V113"/>
      <c r="W113"/>
    </row>
    <row r="114" spans="1:23" s="256" customFormat="1" ht="48.75" customHeight="1" x14ac:dyDescent="0.25">
      <c r="A114" s="317" t="s">
        <v>143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64" t="s">
        <v>136</v>
      </c>
      <c r="L114" s="365"/>
      <c r="Q114"/>
      <c r="R114"/>
      <c r="S114"/>
      <c r="T114"/>
      <c r="U114"/>
      <c r="V114"/>
      <c r="W114"/>
    </row>
    <row r="115" spans="1:23" s="256" customFormat="1" ht="52.5" customHeight="1" x14ac:dyDescent="0.25">
      <c r="A115" s="317" t="s">
        <v>144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64" t="s">
        <v>145</v>
      </c>
      <c r="L115" s="365"/>
      <c r="Q115"/>
      <c r="R115"/>
      <c r="S115"/>
      <c r="T115"/>
      <c r="U115"/>
      <c r="V115"/>
      <c r="W115"/>
    </row>
    <row r="116" spans="1:23" s="256" customFormat="1" ht="60.75" customHeight="1" x14ac:dyDescent="0.25">
      <c r="A116" s="317" t="s">
        <v>146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64" t="s">
        <v>147</v>
      </c>
      <c r="L116" s="365"/>
      <c r="Q116"/>
      <c r="R116"/>
      <c r="S116"/>
      <c r="T116"/>
      <c r="U116"/>
      <c r="V116"/>
      <c r="W116"/>
    </row>
    <row r="117" spans="1:23" s="256" customFormat="1" ht="85.5" customHeight="1" x14ac:dyDescent="0.25">
      <c r="A117" s="317" t="s">
        <v>148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64" t="s">
        <v>149</v>
      </c>
      <c r="L117" s="365"/>
      <c r="Q117"/>
      <c r="R117"/>
      <c r="S117"/>
      <c r="T117"/>
      <c r="U117"/>
      <c r="V117"/>
      <c r="W117"/>
    </row>
    <row r="118" spans="1:23" s="256" customFormat="1" ht="15" customHeight="1" x14ac:dyDescent="0.25">
      <c r="A118" s="120" t="s">
        <v>72</v>
      </c>
      <c r="B118" s="120"/>
      <c r="C118" s="120"/>
      <c r="D118" s="120"/>
      <c r="E118" s="120"/>
      <c r="F118" s="120"/>
      <c r="G118" s="120"/>
      <c r="H118" s="120"/>
      <c r="I118" s="120"/>
      <c r="J118" s="260">
        <f>J119+J120+J121</f>
        <v>0</v>
      </c>
      <c r="K118" s="464"/>
      <c r="L118" s="464"/>
      <c r="Q118"/>
      <c r="R118"/>
      <c r="S118"/>
      <c r="T118"/>
      <c r="U118"/>
      <c r="V118"/>
      <c r="W118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71"/>
      <c r="L119" s="372"/>
      <c r="Q119"/>
      <c r="R119"/>
      <c r="S119"/>
      <c r="T119"/>
      <c r="U119"/>
      <c r="V119"/>
      <c r="W119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67"/>
      <c r="L120" s="368"/>
      <c r="Q120"/>
      <c r="R120"/>
      <c r="S120"/>
      <c r="T120"/>
      <c r="U120"/>
      <c r="V120"/>
      <c r="W120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67"/>
      <c r="L121" s="368"/>
      <c r="Q121"/>
      <c r="R121"/>
      <c r="S121"/>
      <c r="T121"/>
      <c r="U121"/>
      <c r="V121"/>
      <c r="W121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67"/>
      <c r="L122" s="368"/>
      <c r="Q122"/>
      <c r="R122"/>
      <c r="S122"/>
      <c r="T122"/>
      <c r="U122"/>
      <c r="V122"/>
      <c r="W122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67"/>
      <c r="L123" s="368"/>
      <c r="Q123"/>
      <c r="R123"/>
      <c r="S123"/>
      <c r="T123"/>
      <c r="U123"/>
      <c r="V123"/>
      <c r="W123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67"/>
      <c r="L124" s="368"/>
      <c r="Q124"/>
      <c r="R124"/>
      <c r="S124"/>
      <c r="T124"/>
      <c r="U124"/>
      <c r="V124"/>
      <c r="W124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67"/>
      <c r="L125" s="368"/>
      <c r="Q125"/>
      <c r="R125"/>
      <c r="S125"/>
      <c r="T125"/>
      <c r="U125"/>
      <c r="V125"/>
      <c r="W125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64"/>
      <c r="L126" s="365"/>
      <c r="Q126"/>
      <c r="R126"/>
      <c r="S126"/>
      <c r="T126"/>
      <c r="U126"/>
      <c r="V126"/>
      <c r="W126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64"/>
      <c r="L127" s="365"/>
      <c r="Q127"/>
      <c r="R127"/>
      <c r="S127"/>
      <c r="T127"/>
      <c r="U127"/>
      <c r="V127"/>
      <c r="W127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64"/>
      <c r="L128" s="365"/>
      <c r="Q128"/>
      <c r="R128"/>
      <c r="S128"/>
      <c r="T128"/>
      <c r="U128"/>
      <c r="V128"/>
      <c r="W128"/>
    </row>
    <row r="129" spans="1:23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67"/>
      <c r="L129" s="368"/>
      <c r="Q129"/>
      <c r="R129"/>
      <c r="S129"/>
      <c r="T129"/>
      <c r="U129"/>
      <c r="V129"/>
      <c r="W129"/>
    </row>
    <row r="130" spans="1:23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64"/>
      <c r="L130" s="365"/>
      <c r="Q130"/>
      <c r="R130"/>
      <c r="S130"/>
      <c r="T130"/>
      <c r="U130"/>
      <c r="V130"/>
      <c r="W130"/>
    </row>
    <row r="131" spans="1:23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67"/>
      <c r="L131" s="368"/>
      <c r="Q131"/>
      <c r="R131"/>
      <c r="S131"/>
      <c r="T131"/>
      <c r="U131"/>
      <c r="V131"/>
      <c r="W131"/>
    </row>
    <row r="132" spans="1:23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67"/>
      <c r="L132" s="368"/>
      <c r="Q132"/>
      <c r="R132"/>
      <c r="S132"/>
      <c r="T132"/>
      <c r="U132"/>
      <c r="V132"/>
      <c r="W132"/>
    </row>
    <row r="133" spans="1:23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67"/>
      <c r="L133" s="368"/>
      <c r="Q133"/>
      <c r="R133"/>
      <c r="S133"/>
      <c r="T133"/>
      <c r="U133"/>
      <c r="V133"/>
      <c r="W133"/>
    </row>
    <row r="134" spans="1:23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67"/>
      <c r="L134" s="368"/>
      <c r="Q134"/>
      <c r="R134"/>
      <c r="S134"/>
      <c r="T134"/>
      <c r="U134"/>
      <c r="V134"/>
      <c r="W134"/>
    </row>
    <row r="135" spans="1:23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64"/>
      <c r="L135" s="365"/>
      <c r="Q135"/>
      <c r="R135"/>
      <c r="S135"/>
      <c r="T135"/>
      <c r="U135"/>
      <c r="V135"/>
      <c r="W135"/>
    </row>
    <row r="136" spans="1:23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64"/>
      <c r="L136" s="365"/>
      <c r="Q136"/>
      <c r="R136"/>
      <c r="S136"/>
      <c r="T136"/>
      <c r="U136"/>
      <c r="V136"/>
      <c r="W136"/>
    </row>
    <row r="137" spans="1:23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64"/>
      <c r="L137" s="365"/>
      <c r="Q137"/>
      <c r="R137"/>
      <c r="S137"/>
      <c r="T137"/>
      <c r="U137"/>
      <c r="V137"/>
      <c r="W137"/>
    </row>
    <row r="138" spans="1:23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64"/>
      <c r="L138" s="365"/>
      <c r="Q138"/>
      <c r="R138"/>
      <c r="S138"/>
      <c r="T138"/>
      <c r="U138"/>
      <c r="V138"/>
      <c r="W138"/>
    </row>
    <row r="139" spans="1:23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64"/>
      <c r="L139" s="365"/>
      <c r="Q139"/>
      <c r="R139"/>
      <c r="S139"/>
      <c r="T139"/>
      <c r="U139"/>
      <c r="V139"/>
      <c r="W139"/>
    </row>
    <row r="140" spans="1:23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/>
      <c r="R140"/>
      <c r="S140"/>
      <c r="T140"/>
      <c r="U140"/>
      <c r="V140"/>
      <c r="W140"/>
    </row>
    <row r="141" spans="1:23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66"/>
      <c r="L141" s="366"/>
      <c r="N141" s="325"/>
      <c r="O141" s="325"/>
      <c r="P141" s="330"/>
      <c r="Q141"/>
      <c r="R141"/>
      <c r="S141"/>
      <c r="T141"/>
      <c r="U141"/>
      <c r="V141"/>
      <c r="W141"/>
    </row>
    <row r="142" spans="1:23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9"/>
      <c r="L142" s="320"/>
      <c r="N142" s="327"/>
      <c r="O142" s="327"/>
      <c r="P142" s="327"/>
      <c r="Q142"/>
      <c r="R142"/>
      <c r="S142"/>
      <c r="T142"/>
      <c r="U142"/>
      <c r="V142"/>
      <c r="W142"/>
    </row>
    <row r="143" spans="1:23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64"/>
      <c r="L143" s="365"/>
      <c r="N143" s="327"/>
      <c r="O143" s="327"/>
      <c r="P143" s="327"/>
      <c r="Q143"/>
      <c r="R143"/>
      <c r="S143"/>
      <c r="T143"/>
      <c r="U143"/>
      <c r="V143"/>
      <c r="W143"/>
    </row>
    <row r="144" spans="1:23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66"/>
      <c r="L144" s="366"/>
      <c r="N144" s="328"/>
      <c r="O144" s="328"/>
      <c r="P144" s="328"/>
      <c r="Q144"/>
      <c r="R144"/>
      <c r="S144"/>
      <c r="T144"/>
      <c r="U144"/>
      <c r="V144"/>
      <c r="W144"/>
    </row>
    <row r="145" spans="1:23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66"/>
      <c r="L145" s="366"/>
      <c r="Q145"/>
      <c r="R145"/>
      <c r="S145"/>
      <c r="T145"/>
      <c r="U145"/>
      <c r="V145"/>
      <c r="W145"/>
    </row>
  </sheetData>
  <mergeCells count="98">
    <mergeCell ref="A8:A11"/>
    <mergeCell ref="A12:A15"/>
    <mergeCell ref="C66:F66"/>
    <mergeCell ref="G66:J66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X65:Z66"/>
    <mergeCell ref="AA65:AC66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K123:L123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35:L135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43:L143"/>
    <mergeCell ref="K144:L144"/>
    <mergeCell ref="K145:L145"/>
    <mergeCell ref="K136:L136"/>
    <mergeCell ref="K137:L137"/>
    <mergeCell ref="K138:L138"/>
    <mergeCell ref="K139:L139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topLeftCell="A77" workbookViewId="0">
      <selection activeCell="F79" sqref="F79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26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27" t="s">
        <v>2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28" t="s">
        <v>131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30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31" t="s">
        <v>3</v>
      </c>
      <c r="B5" s="434" t="s">
        <v>4</v>
      </c>
      <c r="C5" s="435" t="s">
        <v>5</v>
      </c>
      <c r="D5" s="435"/>
      <c r="E5" s="435"/>
      <c r="F5" s="435"/>
      <c r="G5" s="436" t="s">
        <v>6</v>
      </c>
      <c r="H5" s="437"/>
      <c r="I5" s="437"/>
      <c r="J5" s="438"/>
      <c r="K5" s="393" t="s">
        <v>7</v>
      </c>
      <c r="L5" s="394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32"/>
      <c r="B6" s="434"/>
      <c r="C6" s="398" t="s">
        <v>8</v>
      </c>
      <c r="D6" s="398"/>
      <c r="E6" s="398" t="s">
        <v>9</v>
      </c>
      <c r="F6" s="398"/>
      <c r="G6" s="399" t="s">
        <v>10</v>
      </c>
      <c r="H6" s="400"/>
      <c r="I6" s="399" t="s">
        <v>9</v>
      </c>
      <c r="J6" s="400"/>
      <c r="K6" s="439"/>
      <c r="L6" s="440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33"/>
      <c r="B7" s="43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41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42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42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43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44" t="s">
        <v>19</v>
      </c>
      <c r="B12" s="154" t="s">
        <v>20</v>
      </c>
      <c r="C12" s="7">
        <f t="shared" ref="C12:J12" si="1">SUM(C13:C15)</f>
        <v>1</v>
      </c>
      <c r="D12" s="8">
        <f t="shared" si="1"/>
        <v>50</v>
      </c>
      <c r="E12" s="7">
        <f t="shared" si="1"/>
        <v>1</v>
      </c>
      <c r="F12" s="8">
        <f t="shared" si="1"/>
        <v>50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45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45"/>
      <c r="B14" s="155" t="s">
        <v>17</v>
      </c>
      <c r="C14" s="11">
        <v>1</v>
      </c>
      <c r="D14" s="12">
        <v>50</v>
      </c>
      <c r="E14" s="13">
        <v>1</v>
      </c>
      <c r="F14" s="14">
        <v>50</v>
      </c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45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47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48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48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48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47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48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48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9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50" t="s">
        <v>130</v>
      </c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2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41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42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42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43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44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45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45"/>
      <c r="B40" s="155" t="s">
        <v>17</v>
      </c>
      <c r="C40" s="11">
        <v>1</v>
      </c>
      <c r="D40" s="12">
        <v>50</v>
      </c>
      <c r="E40" s="13">
        <v>1</v>
      </c>
      <c r="F40" s="14">
        <v>50</v>
      </c>
      <c r="G40" s="11">
        <v>1</v>
      </c>
      <c r="H40" s="12">
        <v>50</v>
      </c>
      <c r="I40" s="13">
        <v>1</v>
      </c>
      <c r="J40" s="14">
        <v>50</v>
      </c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45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47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48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48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48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47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48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48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9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53" t="s">
        <v>34</v>
      </c>
      <c r="B63" s="453"/>
      <c r="C63" s="453"/>
      <c r="D63" s="453"/>
      <c r="E63" s="453"/>
      <c r="F63" s="453"/>
      <c r="G63" s="453"/>
      <c r="H63" s="453"/>
      <c r="I63" s="453"/>
      <c r="J63" s="453"/>
      <c r="K63" s="453"/>
      <c r="L63" s="453"/>
    </row>
    <row r="64" spans="1:25" ht="19.5" thickBot="1" x14ac:dyDescent="0.3">
      <c r="A64" s="453" t="s">
        <v>73</v>
      </c>
      <c r="B64" s="453"/>
      <c r="C64" s="453"/>
      <c r="D64" s="453"/>
      <c r="E64" s="453"/>
      <c r="F64" s="453"/>
      <c r="G64" s="453"/>
      <c r="H64" s="453"/>
      <c r="I64" s="453"/>
      <c r="J64" s="453"/>
      <c r="K64" s="453"/>
      <c r="L64" s="453"/>
    </row>
    <row r="65" spans="1:32" ht="19.5" thickBot="1" x14ac:dyDescent="0.3">
      <c r="A65" s="454" t="s">
        <v>155</v>
      </c>
      <c r="B65" s="455"/>
      <c r="C65" s="455"/>
      <c r="D65" s="455"/>
      <c r="E65" s="455"/>
      <c r="F65" s="455"/>
      <c r="G65" s="455"/>
      <c r="H65" s="455"/>
      <c r="I65" s="455"/>
      <c r="J65" s="455"/>
      <c r="K65" s="455"/>
      <c r="L65" s="456"/>
      <c r="M65" s="424" t="s">
        <v>35</v>
      </c>
      <c r="N65" s="424" t="s">
        <v>36</v>
      </c>
      <c r="O65" s="418" t="s">
        <v>150</v>
      </c>
      <c r="P65" s="419"/>
      <c r="Q65" s="420"/>
      <c r="R65" s="403" t="s">
        <v>151</v>
      </c>
      <c r="S65" s="404"/>
      <c r="T65" s="405"/>
      <c r="U65" s="403" t="s">
        <v>152</v>
      </c>
      <c r="V65" s="404"/>
      <c r="W65" s="405"/>
      <c r="X65" s="403" t="s">
        <v>153</v>
      </c>
      <c r="Y65" s="404"/>
      <c r="Z65" s="405"/>
      <c r="AA65" s="403" t="s">
        <v>154</v>
      </c>
      <c r="AB65" s="404"/>
      <c r="AC65" s="405"/>
      <c r="AD65" s="403" t="s">
        <v>74</v>
      </c>
      <c r="AE65" s="404"/>
      <c r="AF65" s="405"/>
    </row>
    <row r="66" spans="1:32" ht="34.5" customHeight="1" x14ac:dyDescent="0.25">
      <c r="A66" s="457" t="s">
        <v>3</v>
      </c>
      <c r="B66" s="459" t="s">
        <v>4</v>
      </c>
      <c r="C66" s="446" t="s">
        <v>5</v>
      </c>
      <c r="D66" s="388"/>
      <c r="E66" s="388"/>
      <c r="F66" s="389"/>
      <c r="G66" s="390" t="s">
        <v>6</v>
      </c>
      <c r="H66" s="388"/>
      <c r="I66" s="388"/>
      <c r="J66" s="389"/>
      <c r="K66" s="414" t="s">
        <v>75</v>
      </c>
      <c r="L66" s="415"/>
      <c r="M66" s="425"/>
      <c r="N66" s="425"/>
      <c r="O66" s="421"/>
      <c r="P66" s="422"/>
      <c r="Q66" s="423"/>
      <c r="R66" s="406"/>
      <c r="S66" s="407"/>
      <c r="T66" s="408"/>
      <c r="U66" s="406"/>
      <c r="V66" s="407"/>
      <c r="W66" s="408"/>
      <c r="X66" s="406"/>
      <c r="Y66" s="407"/>
      <c r="Z66" s="408"/>
      <c r="AA66" s="406"/>
      <c r="AB66" s="407"/>
      <c r="AC66" s="408"/>
      <c r="AD66" s="406"/>
      <c r="AE66" s="407"/>
      <c r="AF66" s="408"/>
    </row>
    <row r="67" spans="1:32" ht="16.5" x14ac:dyDescent="0.25">
      <c r="A67" s="432"/>
      <c r="B67" s="460"/>
      <c r="C67" s="411" t="s">
        <v>8</v>
      </c>
      <c r="D67" s="398"/>
      <c r="E67" s="398" t="s">
        <v>9</v>
      </c>
      <c r="F67" s="398"/>
      <c r="G67" s="399" t="s">
        <v>10</v>
      </c>
      <c r="H67" s="400"/>
      <c r="I67" s="399" t="s">
        <v>9</v>
      </c>
      <c r="J67" s="400"/>
      <c r="K67" s="416"/>
      <c r="L67" s="417"/>
      <c r="M67" s="412" t="s">
        <v>37</v>
      </c>
      <c r="N67" s="412" t="s">
        <v>37</v>
      </c>
      <c r="O67" s="52" t="s">
        <v>10</v>
      </c>
      <c r="P67" s="53" t="s">
        <v>9</v>
      </c>
      <c r="Q67" s="409" t="s">
        <v>37</v>
      </c>
      <c r="R67" s="54" t="s">
        <v>10</v>
      </c>
      <c r="S67" s="53" t="s">
        <v>9</v>
      </c>
      <c r="T67" s="409" t="s">
        <v>37</v>
      </c>
      <c r="U67" s="54" t="s">
        <v>10</v>
      </c>
      <c r="V67" s="53" t="s">
        <v>9</v>
      </c>
      <c r="W67" s="409" t="s">
        <v>37</v>
      </c>
      <c r="X67" s="54" t="s">
        <v>10</v>
      </c>
      <c r="Y67" s="53" t="s">
        <v>9</v>
      </c>
      <c r="Z67" s="409" t="s">
        <v>37</v>
      </c>
      <c r="AA67" s="54" t="s">
        <v>10</v>
      </c>
      <c r="AB67" s="53" t="s">
        <v>9</v>
      </c>
      <c r="AC67" s="409" t="s">
        <v>37</v>
      </c>
      <c r="AD67" s="54" t="s">
        <v>10</v>
      </c>
      <c r="AE67" s="53" t="s">
        <v>9</v>
      </c>
      <c r="AF67" s="409" t="s">
        <v>37</v>
      </c>
    </row>
    <row r="68" spans="1:32" ht="17.25" thickBot="1" x14ac:dyDescent="0.3">
      <c r="A68" s="458"/>
      <c r="B68" s="461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13"/>
      <c r="N68" s="413"/>
      <c r="O68" s="61" t="s">
        <v>38</v>
      </c>
      <c r="P68" s="61" t="s">
        <v>38</v>
      </c>
      <c r="Q68" s="410"/>
      <c r="R68" s="61" t="s">
        <v>38</v>
      </c>
      <c r="S68" s="61" t="s">
        <v>38</v>
      </c>
      <c r="T68" s="410"/>
      <c r="U68" s="61" t="s">
        <v>38</v>
      </c>
      <c r="V68" s="61" t="s">
        <v>38</v>
      </c>
      <c r="W68" s="410"/>
      <c r="X68" s="61" t="s">
        <v>38</v>
      </c>
      <c r="Y68" s="61" t="s">
        <v>38</v>
      </c>
      <c r="Z68" s="410"/>
      <c r="AA68" s="254" t="s">
        <v>38</v>
      </c>
      <c r="AB68" s="61" t="s">
        <v>38</v>
      </c>
      <c r="AC68" s="410"/>
      <c r="AD68" s="61" t="s">
        <v>38</v>
      </c>
      <c r="AE68" s="61" t="s">
        <v>38</v>
      </c>
      <c r="AF68" s="410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0</v>
      </c>
      <c r="G69" s="64">
        <f t="shared" si="12"/>
        <v>8</v>
      </c>
      <c r="H69" s="65">
        <f t="shared" si="12"/>
        <v>9.58</v>
      </c>
      <c r="I69" s="64">
        <f t="shared" si="12"/>
        <v>16</v>
      </c>
      <c r="J69" s="123">
        <f>SUM(J70:J75)</f>
        <v>12.379999999999995</v>
      </c>
      <c r="K69" s="87">
        <f t="shared" si="12"/>
        <v>14</v>
      </c>
      <c r="L69" s="125">
        <f t="shared" si="12"/>
        <v>11.41</v>
      </c>
      <c r="M69" s="121">
        <f>J69/L69*100</f>
        <v>108.50131463628392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>
        <v>6</v>
      </c>
      <c r="H71" s="71">
        <f>1.2+0.6+2.4+0.18+1.4+1.2</f>
        <v>6.9799999999999995</v>
      </c>
      <c r="I71" s="70">
        <f>1+1+1+1+1+1+1+1+1+1+1+1+1+1</f>
        <v>14</v>
      </c>
      <c r="J71" s="124">
        <f>2.4+0.4+0.8+0.4+0.2+0.2+0.2+0.8+0.2+0.2+2.4+0.2+0.2+0.2+0.6+0.18</f>
        <v>9.5799999999999965</v>
      </c>
      <c r="K71" s="74">
        <v>8</v>
      </c>
      <c r="L71" s="67">
        <v>7.88</v>
      </c>
      <c r="M71" s="121">
        <f>J71/L71*100</f>
        <v>121.57360406091367</v>
      </c>
      <c r="N71" s="121" t="e">
        <f t="shared" si="14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/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3"/>
        <v>0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49">
        <v>3</v>
      </c>
      <c r="H81" s="150">
        <v>0</v>
      </c>
      <c r="I81" s="149">
        <v>3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149">
        <v>21</v>
      </c>
      <c r="H82" s="150">
        <v>0</v>
      </c>
      <c r="I82" s="149">
        <v>21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9" t="s">
        <v>67</v>
      </c>
      <c r="B102" s="380"/>
      <c r="C102" s="380"/>
      <c r="D102" s="380"/>
      <c r="E102" s="380"/>
      <c r="F102" s="380"/>
      <c r="G102" s="380"/>
      <c r="H102" s="380"/>
      <c r="I102" s="380"/>
      <c r="J102" s="380"/>
      <c r="K102" s="380"/>
      <c r="L102" s="381"/>
    </row>
    <row r="103" spans="1:32" x14ac:dyDescent="0.25">
      <c r="A103" s="382" t="s">
        <v>3</v>
      </c>
      <c r="B103" s="385" t="s">
        <v>4</v>
      </c>
      <c r="C103" s="388" t="s">
        <v>5</v>
      </c>
      <c r="D103" s="388"/>
      <c r="E103" s="388"/>
      <c r="F103" s="389"/>
      <c r="G103" s="390" t="s">
        <v>68</v>
      </c>
      <c r="H103" s="388"/>
      <c r="I103" s="388"/>
      <c r="J103" s="389"/>
      <c r="K103" s="391" t="s">
        <v>69</v>
      </c>
      <c r="L103" s="392"/>
    </row>
    <row r="104" spans="1:32" x14ac:dyDescent="0.25">
      <c r="A104" s="383"/>
      <c r="B104" s="386"/>
      <c r="C104" s="397" t="s">
        <v>8</v>
      </c>
      <c r="D104" s="398"/>
      <c r="E104" s="398" t="s">
        <v>9</v>
      </c>
      <c r="F104" s="398"/>
      <c r="G104" s="399" t="s">
        <v>10</v>
      </c>
      <c r="H104" s="400"/>
      <c r="I104" s="399" t="s">
        <v>9</v>
      </c>
      <c r="J104" s="400"/>
      <c r="K104" s="393"/>
      <c r="L104" s="394"/>
    </row>
    <row r="105" spans="1:32" ht="18.75" customHeight="1" thickBot="1" x14ac:dyDescent="0.3">
      <c r="A105" s="384"/>
      <c r="B105" s="387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95"/>
      <c r="L105" s="396"/>
    </row>
    <row r="106" spans="1:32" s="256" customFormat="1" ht="19.5" customHeight="1" x14ac:dyDescent="0.25">
      <c r="A106" s="362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SUM(J107:J117)</f>
        <v>5.8</v>
      </c>
      <c r="K106" s="465"/>
      <c r="L106" s="465"/>
    </row>
    <row r="107" spans="1:32" s="256" customFormat="1" ht="93" customHeight="1" x14ac:dyDescent="0.25">
      <c r="A107" s="142" t="s">
        <v>132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66" t="s">
        <v>80</v>
      </c>
      <c r="L107" s="467"/>
      <c r="R107" s="332">
        <v>1</v>
      </c>
      <c r="S107" s="334">
        <v>0</v>
      </c>
      <c r="T107" s="335">
        <v>44963</v>
      </c>
      <c r="U107" s="335">
        <v>44964</v>
      </c>
      <c r="V107" s="336">
        <v>0.2</v>
      </c>
      <c r="W107" s="333"/>
    </row>
    <row r="108" spans="1:32" s="256" customFormat="1" ht="43.5" customHeight="1" x14ac:dyDescent="0.25">
      <c r="A108" s="142" t="s">
        <v>133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67" t="s">
        <v>134</v>
      </c>
      <c r="L108" s="368"/>
      <c r="R108" s="333">
        <v>1</v>
      </c>
      <c r="S108" s="334">
        <v>0</v>
      </c>
      <c r="T108" s="335">
        <v>44977</v>
      </c>
      <c r="U108" s="335">
        <v>44978</v>
      </c>
      <c r="V108" s="336">
        <v>0.2</v>
      </c>
      <c r="W108" s="333"/>
    </row>
    <row r="109" spans="1:32" s="256" customFormat="1" ht="45.75" customHeight="1" x14ac:dyDescent="0.25">
      <c r="A109" s="317" t="s">
        <v>135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68" t="s">
        <v>136</v>
      </c>
      <c r="L109" s="468"/>
      <c r="R109" s="333">
        <v>1</v>
      </c>
      <c r="S109" s="332">
        <v>0</v>
      </c>
      <c r="T109" s="337">
        <v>44991</v>
      </c>
      <c r="U109" s="338">
        <v>45004</v>
      </c>
      <c r="V109" s="339">
        <v>0.2</v>
      </c>
      <c r="W109" s="333"/>
    </row>
    <row r="110" spans="1:32" s="256" customFormat="1" ht="48.75" customHeight="1" x14ac:dyDescent="0.25">
      <c r="A110" s="317" t="s">
        <v>137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64" t="s">
        <v>138</v>
      </c>
      <c r="L110" s="365"/>
      <c r="R110" s="340">
        <v>1</v>
      </c>
      <c r="S110" s="332"/>
      <c r="T110" s="335">
        <v>44996</v>
      </c>
      <c r="U110" s="335">
        <v>45004</v>
      </c>
      <c r="V110" s="339">
        <v>0.8</v>
      </c>
      <c r="W110" s="333"/>
    </row>
    <row r="111" spans="1:32" s="256" customFormat="1" ht="54.75" customHeight="1" x14ac:dyDescent="0.25">
      <c r="A111" s="317" t="s">
        <v>139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64" t="s">
        <v>136</v>
      </c>
      <c r="L111" s="365"/>
      <c r="R111" s="332">
        <v>1</v>
      </c>
      <c r="S111" s="332">
        <v>0</v>
      </c>
      <c r="T111" s="335">
        <v>45014</v>
      </c>
      <c r="U111" s="335">
        <v>45015</v>
      </c>
      <c r="V111" s="341">
        <v>0.2</v>
      </c>
      <c r="W111" s="333"/>
    </row>
    <row r="112" spans="1:32" s="256" customFormat="1" ht="58.5" customHeight="1" x14ac:dyDescent="0.25">
      <c r="A112" s="317" t="s">
        <v>140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64" t="s">
        <v>136</v>
      </c>
      <c r="L112" s="365"/>
      <c r="R112" s="342"/>
      <c r="S112" s="342"/>
      <c r="T112" s="344">
        <v>45019</v>
      </c>
      <c r="U112" s="345">
        <v>45041</v>
      </c>
      <c r="V112" s="342">
        <v>0.2</v>
      </c>
      <c r="W112" s="343"/>
    </row>
    <row r="113" spans="1:23" s="256" customFormat="1" ht="30" customHeight="1" x14ac:dyDescent="0.25">
      <c r="A113" s="317" t="s">
        <v>141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67" t="s">
        <v>142</v>
      </c>
      <c r="L113" s="368"/>
      <c r="R113" s="347"/>
      <c r="S113" s="348"/>
      <c r="T113" s="349">
        <v>45027</v>
      </c>
      <c r="U113" s="349">
        <v>45043</v>
      </c>
      <c r="V113" s="350">
        <v>2.4</v>
      </c>
      <c r="W113" s="346"/>
    </row>
    <row r="114" spans="1:23" s="256" customFormat="1" ht="61.5" customHeight="1" x14ac:dyDescent="0.25">
      <c r="A114" s="317" t="s">
        <v>143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64" t="s">
        <v>136</v>
      </c>
      <c r="L114" s="365"/>
    </row>
    <row r="115" spans="1:23" s="256" customFormat="1" ht="57.75" customHeight="1" x14ac:dyDescent="0.25">
      <c r="A115" s="317" t="s">
        <v>144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64" t="s">
        <v>145</v>
      </c>
      <c r="L115" s="365"/>
    </row>
    <row r="116" spans="1:23" s="256" customFormat="1" ht="57" customHeight="1" x14ac:dyDescent="0.25">
      <c r="A116" s="317" t="s">
        <v>146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64" t="s">
        <v>147</v>
      </c>
      <c r="L116" s="365"/>
    </row>
    <row r="117" spans="1:23" s="256" customFormat="1" ht="84" customHeight="1" x14ac:dyDescent="0.25">
      <c r="A117" s="317" t="s">
        <v>148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64" t="s">
        <v>149</v>
      </c>
      <c r="L117" s="365"/>
    </row>
    <row r="118" spans="1:23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67"/>
      <c r="L118" s="368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71"/>
      <c r="L119" s="372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67"/>
      <c r="L120" s="368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67"/>
      <c r="L121" s="368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67"/>
      <c r="L122" s="368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67"/>
      <c r="L123" s="368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67"/>
      <c r="L124" s="368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67"/>
      <c r="L125" s="368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64"/>
      <c r="L126" s="365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64"/>
      <c r="L127" s="365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64"/>
      <c r="L128" s="365"/>
    </row>
    <row r="129" spans="1:20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67"/>
      <c r="L129" s="368"/>
    </row>
    <row r="130" spans="1:20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64"/>
      <c r="L130" s="365"/>
    </row>
    <row r="131" spans="1:20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67"/>
      <c r="L131" s="368"/>
    </row>
    <row r="132" spans="1:20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67"/>
      <c r="L132" s="368"/>
    </row>
    <row r="133" spans="1:20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67"/>
      <c r="L133" s="368"/>
    </row>
    <row r="134" spans="1:20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67"/>
      <c r="L134" s="368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64"/>
      <c r="L135" s="365"/>
    </row>
    <row r="136" spans="1:20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64"/>
      <c r="L136" s="365"/>
    </row>
    <row r="137" spans="1:20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64"/>
      <c r="L137" s="365"/>
    </row>
    <row r="138" spans="1:20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64"/>
      <c r="L138" s="365"/>
    </row>
    <row r="139" spans="1:20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64"/>
      <c r="L139" s="365"/>
    </row>
    <row r="140" spans="1:20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21"/>
      <c r="L140" s="322"/>
      <c r="N140" s="325"/>
      <c r="O140" s="325"/>
      <c r="P140" s="330"/>
      <c r="Q140" s="326"/>
      <c r="R140" s="325"/>
      <c r="S140" s="328"/>
      <c r="T140" s="325"/>
    </row>
    <row r="141" spans="1:20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66"/>
      <c r="L141" s="366"/>
      <c r="N141" s="325"/>
      <c r="O141" s="325"/>
      <c r="P141" s="330"/>
      <c r="Q141" s="326"/>
      <c r="R141" s="325"/>
      <c r="S141" s="327"/>
      <c r="T141" s="325"/>
    </row>
    <row r="142" spans="1:20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21"/>
      <c r="L142" s="322"/>
      <c r="N142" s="327"/>
      <c r="O142" s="327"/>
      <c r="P142" s="327"/>
      <c r="Q142" s="329"/>
      <c r="R142" s="327"/>
      <c r="S142" s="327"/>
      <c r="T142" s="327"/>
    </row>
    <row r="143" spans="1:20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369"/>
      <c r="L143" s="370"/>
      <c r="N143" s="328"/>
      <c r="O143" s="328"/>
      <c r="P143" s="328"/>
      <c r="Q143" s="331"/>
      <c r="R143" s="328"/>
      <c r="S143" s="328"/>
      <c r="T143" s="328"/>
    </row>
    <row r="144" spans="1:20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64"/>
      <c r="L144" s="365"/>
      <c r="N144" s="327"/>
      <c r="O144" s="327"/>
      <c r="P144" s="327"/>
      <c r="Q144" s="329"/>
      <c r="R144" s="327"/>
      <c r="S144" s="327"/>
      <c r="T144" s="327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66"/>
      <c r="L145" s="366"/>
      <c r="N145" s="328"/>
      <c r="O145" s="328"/>
      <c r="P145" s="328"/>
      <c r="Q145" s="331"/>
      <c r="R145" s="328"/>
      <c r="S145" s="328"/>
      <c r="T145" s="328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366"/>
      <c r="L146" s="366"/>
    </row>
  </sheetData>
  <mergeCells count="99">
    <mergeCell ref="K144:L144"/>
    <mergeCell ref="K145:L145"/>
    <mergeCell ref="K146:L146"/>
    <mergeCell ref="K136:L136"/>
    <mergeCell ref="K137:L137"/>
    <mergeCell ref="K138:L138"/>
    <mergeCell ref="K139:L139"/>
    <mergeCell ref="K141:L141"/>
    <mergeCell ref="K143:L143"/>
    <mergeCell ref="K135:L135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23:L123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</vt:lpstr>
      <vt:lpstr>февраль </vt:lpstr>
      <vt:lpstr>март</vt:lpstr>
      <vt:lpstr>апрель </vt:lpstr>
      <vt:lpstr>май</vt:lpstr>
      <vt:lpstr>июнь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2023-06-23T03:23:20Z</dcterms:modified>
</cp:coreProperties>
</file>